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225"/>
  <workbookPr/>
  <mc:AlternateContent xmlns:mc="http://schemas.openxmlformats.org/markup-compatibility/2006">
    <mc:Choice Requires="x15">
      <x15ac:absPath xmlns:x15ac="http://schemas.microsoft.com/office/spreadsheetml/2010/11/ac" url="\\vdg.gobex.pri\12\DPTS\120301\PRIVADO\Fondos\0 A PROGRAMA 21-27\5 FICHAS V 1.1\ENV MINISTERIO\CUADRO FINANCIERO\3 ENVIO (TRAS OBSERV COMISION)\"/>
    </mc:Choice>
  </mc:AlternateContent>
  <xr:revisionPtr revIDLastSave="0" documentId="13_ncr:1_{B2F4D591-2158-442F-A2B1-178C61CD2575}" xr6:coauthVersionLast="47" xr6:coauthVersionMax="47" xr10:uidLastSave="{00000000-0000-0000-0000-000000000000}"/>
  <bookViews>
    <workbookView xWindow="390" yWindow="390" windowWidth="15210" windowHeight="9960" xr2:uid="{00000000-000D-0000-FFFF-FFFF00000000}"/>
  </bookViews>
  <sheets>
    <sheet name="Details and output new RD" sheetId="4"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H293" i="4" l="1"/>
  <c r="AN223" i="4" l="1"/>
  <c r="AB293" i="4"/>
  <c r="AG293" i="4"/>
  <c r="W293" i="4"/>
  <c r="R293" i="4"/>
  <c r="M293" i="4"/>
  <c r="C293" i="4"/>
  <c r="D214" i="4"/>
  <c r="I214" i="4" l="1"/>
  <c r="N214" i="4"/>
  <c r="S214" i="4"/>
  <c r="X214" i="4"/>
  <c r="AC214" i="4"/>
  <c r="AH214" i="4"/>
  <c r="D223" i="4"/>
  <c r="E223" i="4"/>
  <c r="F223" i="4"/>
  <c r="G223" i="4"/>
  <c r="I223" i="4"/>
  <c r="J223" i="4"/>
  <c r="K223" i="4"/>
  <c r="L223" i="4"/>
  <c r="N223" i="4"/>
  <c r="O223" i="4"/>
  <c r="P223" i="4"/>
  <c r="Q223" i="4"/>
  <c r="S223" i="4"/>
  <c r="T223" i="4"/>
  <c r="U223" i="4"/>
  <c r="V223" i="4"/>
  <c r="X223" i="4"/>
  <c r="Y223" i="4"/>
  <c r="Z223" i="4"/>
  <c r="AA223" i="4"/>
  <c r="AC223" i="4"/>
  <c r="AD223" i="4"/>
  <c r="AE223" i="4"/>
  <c r="AF223" i="4"/>
  <c r="AH223" i="4"/>
  <c r="AI223" i="4"/>
  <c r="AJ223" i="4"/>
  <c r="AK223" i="4"/>
  <c r="AM224" i="4"/>
  <c r="AM225" i="4"/>
  <c r="AM226" i="4"/>
  <c r="AM227" i="4"/>
  <c r="AM228" i="4"/>
  <c r="AM229" i="4"/>
  <c r="AM230" i="4"/>
  <c r="AM231" i="4"/>
  <c r="AM232" i="4"/>
  <c r="AM233" i="4"/>
  <c r="AM234" i="4"/>
  <c r="AM223" i="4" l="1"/>
  <c r="AG224" i="4"/>
  <c r="AG223" i="4" s="1"/>
  <c r="AG225" i="4"/>
  <c r="AG226" i="4"/>
  <c r="AG227" i="4"/>
  <c r="AG228" i="4"/>
  <c r="AG229" i="4"/>
  <c r="AG230" i="4"/>
  <c r="AG231" i="4"/>
  <c r="AG232" i="4"/>
  <c r="AG233" i="4"/>
  <c r="AG234" i="4"/>
  <c r="AB224" i="4"/>
  <c r="AB225" i="4"/>
  <c r="AB226" i="4"/>
  <c r="AB227" i="4"/>
  <c r="AB228" i="4"/>
  <c r="AB229" i="4"/>
  <c r="AB230" i="4"/>
  <c r="AB231" i="4"/>
  <c r="AB232" i="4"/>
  <c r="AB233" i="4"/>
  <c r="AB234" i="4"/>
  <c r="W224" i="4"/>
  <c r="W225" i="4"/>
  <c r="W226" i="4"/>
  <c r="W227" i="4"/>
  <c r="W228" i="4"/>
  <c r="W229" i="4"/>
  <c r="W230" i="4"/>
  <c r="W231" i="4"/>
  <c r="W232" i="4"/>
  <c r="W233" i="4"/>
  <c r="W234" i="4"/>
  <c r="R224" i="4"/>
  <c r="R225" i="4"/>
  <c r="R226" i="4"/>
  <c r="R227" i="4"/>
  <c r="R228" i="4"/>
  <c r="R229" i="4"/>
  <c r="R230" i="4"/>
  <c r="R231" i="4"/>
  <c r="R232" i="4"/>
  <c r="R233" i="4"/>
  <c r="R234" i="4"/>
  <c r="M224" i="4"/>
  <c r="M225" i="4"/>
  <c r="M226" i="4"/>
  <c r="M227" i="4"/>
  <c r="M228" i="4"/>
  <c r="M229" i="4"/>
  <c r="M230" i="4"/>
  <c r="M231" i="4"/>
  <c r="M232" i="4"/>
  <c r="M233" i="4"/>
  <c r="M234" i="4"/>
  <c r="H224" i="4"/>
  <c r="H225" i="4"/>
  <c r="H226" i="4"/>
  <c r="H227" i="4"/>
  <c r="H228" i="4"/>
  <c r="H229" i="4"/>
  <c r="H230" i="4"/>
  <c r="H231" i="4"/>
  <c r="H232" i="4"/>
  <c r="H233" i="4"/>
  <c r="H234" i="4"/>
  <c r="C224" i="4"/>
  <c r="C225" i="4"/>
  <c r="C226" i="4"/>
  <c r="C227" i="4"/>
  <c r="C228" i="4"/>
  <c r="C229" i="4"/>
  <c r="C230" i="4"/>
  <c r="C231" i="4"/>
  <c r="C232" i="4"/>
  <c r="C233" i="4"/>
  <c r="C234" i="4"/>
  <c r="M223" i="4" l="1"/>
  <c r="C223" i="4"/>
  <c r="H223" i="4"/>
  <c r="R223" i="4"/>
  <c r="W223" i="4"/>
  <c r="AB223" i="4"/>
  <c r="AL234" i="4"/>
  <c r="AL233" i="4"/>
  <c r="AL232" i="4"/>
  <c r="AL231" i="4"/>
  <c r="AL230" i="4"/>
  <c r="AL229" i="4"/>
  <c r="AL228" i="4"/>
  <c r="AL227" i="4"/>
  <c r="AL226" i="4"/>
  <c r="AL225" i="4"/>
  <c r="AL224" i="4"/>
  <c r="AM222" i="4"/>
  <c r="AM220" i="4"/>
  <c r="M222" i="4"/>
  <c r="H222" i="4"/>
  <c r="C220" i="4"/>
  <c r="C221" i="4"/>
  <c r="C222" i="4"/>
  <c r="AM219" i="4"/>
  <c r="AG219" i="4"/>
  <c r="AG220" i="4"/>
  <c r="AG221" i="4"/>
  <c r="AG222" i="4"/>
  <c r="AG218" i="4"/>
  <c r="AB219" i="4"/>
  <c r="AB220" i="4"/>
  <c r="AB221" i="4"/>
  <c r="AB222" i="4"/>
  <c r="W219" i="4"/>
  <c r="W220" i="4"/>
  <c r="W221" i="4"/>
  <c r="W222" i="4"/>
  <c r="R219" i="4"/>
  <c r="R220" i="4"/>
  <c r="R221" i="4"/>
  <c r="R222" i="4"/>
  <c r="R218" i="4"/>
  <c r="M219" i="4"/>
  <c r="M220" i="4"/>
  <c r="H215" i="4"/>
  <c r="H216" i="4"/>
  <c r="H217" i="4"/>
  <c r="H218" i="4"/>
  <c r="H219" i="4"/>
  <c r="H220" i="4"/>
  <c r="H221" i="4"/>
  <c r="C213" i="4"/>
  <c r="C215" i="4"/>
  <c r="C216" i="4"/>
  <c r="C217" i="4"/>
  <c r="C218" i="4"/>
  <c r="C219" i="4"/>
  <c r="C212" i="4"/>
  <c r="D196" i="4"/>
  <c r="I196" i="4"/>
  <c r="N196" i="4"/>
  <c r="S196" i="4"/>
  <c r="X196" i="4"/>
  <c r="AC196" i="4"/>
  <c r="AH196" i="4"/>
  <c r="D190" i="4"/>
  <c r="I190" i="4"/>
  <c r="N190" i="4"/>
  <c r="S190" i="4"/>
  <c r="X190" i="4"/>
  <c r="AC190" i="4"/>
  <c r="AH190" i="4"/>
  <c r="H214" i="4" l="1"/>
  <c r="C214" i="4"/>
  <c r="AL223" i="4"/>
  <c r="AL220" i="4"/>
  <c r="AL219" i="4"/>
  <c r="AL222" i="4"/>
  <c r="AM210" i="4"/>
  <c r="AM211" i="4"/>
  <c r="AM212" i="4"/>
  <c r="AM213" i="4"/>
  <c r="AM215" i="4"/>
  <c r="AM216" i="4"/>
  <c r="AM217" i="4"/>
  <c r="AM218" i="4"/>
  <c r="AM221" i="4"/>
  <c r="AG210" i="4"/>
  <c r="AG211" i="4"/>
  <c r="AG212" i="4"/>
  <c r="AG213" i="4"/>
  <c r="AG215" i="4"/>
  <c r="AG216" i="4"/>
  <c r="AG217" i="4"/>
  <c r="AB210" i="4"/>
  <c r="AB211" i="4"/>
  <c r="AB212" i="4"/>
  <c r="AB213" i="4"/>
  <c r="AB215" i="4"/>
  <c r="AB216" i="4"/>
  <c r="AB217" i="4"/>
  <c r="AB218" i="4"/>
  <c r="W209" i="4"/>
  <c r="W210" i="4"/>
  <c r="W211" i="4"/>
  <c r="W212" i="4"/>
  <c r="W213" i="4"/>
  <c r="W215" i="4"/>
  <c r="W214" i="4" s="1"/>
  <c r="W216" i="4"/>
  <c r="W217" i="4"/>
  <c r="W218" i="4"/>
  <c r="R210" i="4"/>
  <c r="R211" i="4"/>
  <c r="R212" i="4"/>
  <c r="R213" i="4"/>
  <c r="R215" i="4"/>
  <c r="R216" i="4"/>
  <c r="R217" i="4"/>
  <c r="M210" i="4"/>
  <c r="M211" i="4"/>
  <c r="M212" i="4"/>
  <c r="M213" i="4"/>
  <c r="M215" i="4"/>
  <c r="M216" i="4"/>
  <c r="M217" i="4"/>
  <c r="M218" i="4"/>
  <c r="M221" i="4"/>
  <c r="AL221" i="4" s="1"/>
  <c r="H210" i="4"/>
  <c r="H211" i="4"/>
  <c r="H212" i="4"/>
  <c r="H213" i="4"/>
  <c r="C209" i="4"/>
  <c r="C210" i="4"/>
  <c r="C211" i="4"/>
  <c r="C192" i="4"/>
  <c r="AG191" i="4"/>
  <c r="AG192" i="4"/>
  <c r="AG193" i="4"/>
  <c r="AG194" i="4"/>
  <c r="AG195" i="4"/>
  <c r="AG197" i="4"/>
  <c r="AG198" i="4"/>
  <c r="AG199" i="4"/>
  <c r="AG200" i="4"/>
  <c r="AG201" i="4"/>
  <c r="AG202" i="4"/>
  <c r="AG203" i="4"/>
  <c r="AG204" i="4"/>
  <c r="AG205" i="4"/>
  <c r="AG206" i="4"/>
  <c r="AG207" i="4"/>
  <c r="AG208" i="4"/>
  <c r="AG209" i="4"/>
  <c r="AB191" i="4"/>
  <c r="AB192" i="4"/>
  <c r="AB193" i="4"/>
  <c r="AB194" i="4"/>
  <c r="AB195" i="4"/>
  <c r="AB197" i="4"/>
  <c r="AB198" i="4"/>
  <c r="AB199" i="4"/>
  <c r="AB200" i="4"/>
  <c r="AB201" i="4"/>
  <c r="AB202" i="4"/>
  <c r="AB203" i="4"/>
  <c r="AB204" i="4"/>
  <c r="AB205" i="4"/>
  <c r="AB206" i="4"/>
  <c r="AB207" i="4"/>
  <c r="AB208" i="4"/>
  <c r="AB209" i="4"/>
  <c r="W191" i="4"/>
  <c r="W192" i="4"/>
  <c r="W193" i="4"/>
  <c r="W194" i="4"/>
  <c r="W195" i="4"/>
  <c r="W197" i="4"/>
  <c r="W198" i="4"/>
  <c r="W199" i="4"/>
  <c r="W200" i="4"/>
  <c r="W201" i="4"/>
  <c r="W202" i="4"/>
  <c r="W203" i="4"/>
  <c r="W204" i="4"/>
  <c r="W205" i="4"/>
  <c r="W206" i="4"/>
  <c r="W207" i="4"/>
  <c r="W208" i="4"/>
  <c r="R191" i="4"/>
  <c r="R192" i="4"/>
  <c r="R193" i="4"/>
  <c r="R194" i="4"/>
  <c r="R195" i="4"/>
  <c r="R197" i="4"/>
  <c r="R198" i="4"/>
  <c r="R199" i="4"/>
  <c r="R200" i="4"/>
  <c r="R201" i="4"/>
  <c r="R202" i="4"/>
  <c r="R203" i="4"/>
  <c r="R204" i="4"/>
  <c r="R205" i="4"/>
  <c r="R206" i="4"/>
  <c r="R207" i="4"/>
  <c r="R208" i="4"/>
  <c r="R209" i="4"/>
  <c r="M191" i="4"/>
  <c r="M192" i="4"/>
  <c r="M193" i="4"/>
  <c r="M194" i="4"/>
  <c r="M195" i="4"/>
  <c r="M197" i="4"/>
  <c r="M198" i="4"/>
  <c r="M199" i="4"/>
  <c r="M200" i="4"/>
  <c r="M201" i="4"/>
  <c r="M202" i="4"/>
  <c r="M203" i="4"/>
  <c r="M204" i="4"/>
  <c r="M205" i="4"/>
  <c r="M206" i="4"/>
  <c r="M207" i="4"/>
  <c r="M208" i="4"/>
  <c r="M209" i="4"/>
  <c r="H191" i="4"/>
  <c r="H192" i="4"/>
  <c r="H193" i="4"/>
  <c r="H194" i="4"/>
  <c r="H195" i="4"/>
  <c r="H197" i="4"/>
  <c r="H198" i="4"/>
  <c r="H199" i="4"/>
  <c r="H200" i="4"/>
  <c r="H201" i="4"/>
  <c r="H202" i="4"/>
  <c r="H203" i="4"/>
  <c r="H204" i="4"/>
  <c r="H205" i="4"/>
  <c r="H206" i="4"/>
  <c r="H207" i="4"/>
  <c r="H208" i="4"/>
  <c r="H209" i="4"/>
  <c r="C191" i="4"/>
  <c r="C193" i="4"/>
  <c r="C194" i="4"/>
  <c r="C195" i="4"/>
  <c r="C197" i="4"/>
  <c r="C198" i="4"/>
  <c r="C199" i="4"/>
  <c r="C200" i="4"/>
  <c r="C201" i="4"/>
  <c r="C202" i="4"/>
  <c r="C203" i="4"/>
  <c r="C204" i="4"/>
  <c r="C205" i="4"/>
  <c r="C206" i="4"/>
  <c r="C207" i="4"/>
  <c r="C208" i="4"/>
  <c r="AM191" i="4"/>
  <c r="AM192" i="4"/>
  <c r="AM193" i="4"/>
  <c r="AM194" i="4"/>
  <c r="AM195" i="4"/>
  <c r="AM197" i="4"/>
  <c r="AM198" i="4"/>
  <c r="AM199" i="4"/>
  <c r="AM200" i="4"/>
  <c r="AM201" i="4"/>
  <c r="AM202" i="4"/>
  <c r="AM203" i="4"/>
  <c r="AM204" i="4"/>
  <c r="AM205" i="4"/>
  <c r="AM206" i="4"/>
  <c r="AM207" i="4"/>
  <c r="AM208" i="4"/>
  <c r="AM209" i="4"/>
  <c r="R214" i="4" l="1"/>
  <c r="AG214" i="4"/>
  <c r="AM214" i="4"/>
  <c r="M214" i="4"/>
  <c r="AM196" i="4"/>
  <c r="AB214" i="4"/>
  <c r="H190" i="4"/>
  <c r="H196" i="4"/>
  <c r="M190" i="4"/>
  <c r="R196" i="4"/>
  <c r="W190" i="4"/>
  <c r="AB196" i="4"/>
  <c r="AG190" i="4"/>
  <c r="M196" i="4"/>
  <c r="R190" i="4"/>
  <c r="W196" i="4"/>
  <c r="AB190" i="4"/>
  <c r="C196" i="4"/>
  <c r="AG196" i="4"/>
  <c r="AL217" i="4"/>
  <c r="C190" i="4"/>
  <c r="AL218" i="4"/>
  <c r="AL216" i="4"/>
  <c r="AL215" i="4"/>
  <c r="AL213" i="4"/>
  <c r="AL212" i="4"/>
  <c r="AL211" i="4"/>
  <c r="AL210" i="4"/>
  <c r="AL203" i="4"/>
  <c r="AL204" i="4"/>
  <c r="AL200" i="4"/>
  <c r="AL194" i="4"/>
  <c r="AL193" i="4"/>
  <c r="AL206" i="4"/>
  <c r="AL207" i="4"/>
  <c r="AL195" i="4"/>
  <c r="AL205" i="4"/>
  <c r="AL202" i="4"/>
  <c r="AL191" i="4"/>
  <c r="AL201" i="4"/>
  <c r="AL208" i="4"/>
  <c r="AL209" i="4"/>
  <c r="AL192" i="4"/>
  <c r="AL199" i="4"/>
  <c r="AL198" i="4"/>
  <c r="AL197" i="4"/>
  <c r="AL196" i="4" l="1"/>
  <c r="AN196" i="4" s="1"/>
  <c r="AL214" i="4"/>
  <c r="AN214" i="4" s="1"/>
  <c r="C28" i="4"/>
  <c r="H28" i="4"/>
  <c r="M28" i="4"/>
  <c r="R28" i="4"/>
  <c r="W28" i="4"/>
  <c r="AB28" i="4"/>
  <c r="AG28" i="4"/>
  <c r="C29" i="4"/>
  <c r="H29" i="4"/>
  <c r="M29" i="4"/>
  <c r="R29" i="4"/>
  <c r="W29" i="4"/>
  <c r="AB29" i="4"/>
  <c r="AG29" i="4"/>
  <c r="C30" i="4"/>
  <c r="H30" i="4"/>
  <c r="M30" i="4"/>
  <c r="R30" i="4"/>
  <c r="W30" i="4"/>
  <c r="AB30" i="4"/>
  <c r="AG30" i="4"/>
  <c r="C31" i="4"/>
  <c r="H31" i="4"/>
  <c r="M31" i="4"/>
  <c r="R31" i="4"/>
  <c r="W31" i="4"/>
  <c r="AB31" i="4"/>
  <c r="AG31" i="4"/>
  <c r="C32" i="4"/>
  <c r="H32" i="4"/>
  <c r="M32" i="4"/>
  <c r="R32" i="4"/>
  <c r="W32" i="4"/>
  <c r="AB32" i="4"/>
  <c r="AG32" i="4"/>
  <c r="D251" i="4" l="1"/>
  <c r="I251" i="4"/>
  <c r="N251" i="4"/>
  <c r="S251" i="4"/>
  <c r="X251" i="4"/>
  <c r="AC251" i="4"/>
  <c r="AH251" i="4"/>
  <c r="AM256" i="4"/>
  <c r="AM257" i="4"/>
  <c r="AM258" i="4"/>
  <c r="AG256" i="4"/>
  <c r="AG257" i="4"/>
  <c r="AG258" i="4"/>
  <c r="AB256" i="4"/>
  <c r="AB257" i="4"/>
  <c r="AB258" i="4"/>
  <c r="W256" i="4"/>
  <c r="W257" i="4"/>
  <c r="W258" i="4"/>
  <c r="M256" i="4"/>
  <c r="M257" i="4"/>
  <c r="M258" i="4"/>
  <c r="H256" i="4"/>
  <c r="H257" i="4"/>
  <c r="H258" i="4"/>
  <c r="C256" i="4"/>
  <c r="C257" i="4"/>
  <c r="C258" i="4"/>
  <c r="R256" i="4"/>
  <c r="R257" i="4"/>
  <c r="R258" i="4"/>
  <c r="AG82" i="4"/>
  <c r="AB82" i="4"/>
  <c r="W82" i="4"/>
  <c r="R82" i="4"/>
  <c r="M82" i="4"/>
  <c r="H82" i="4"/>
  <c r="AL258" i="4" l="1"/>
  <c r="AL257" i="4"/>
  <c r="AL256" i="4"/>
  <c r="AC80" i="4"/>
  <c r="AD80" i="4"/>
  <c r="AE80" i="4"/>
  <c r="AF80" i="4"/>
  <c r="AH80" i="4"/>
  <c r="AM82" i="4"/>
  <c r="I80" i="4"/>
  <c r="N80" i="4"/>
  <c r="S80" i="4"/>
  <c r="X80" i="4"/>
  <c r="D80" i="4"/>
  <c r="AM86" i="4"/>
  <c r="AG86" i="4"/>
  <c r="AB86" i="4"/>
  <c r="W86" i="4"/>
  <c r="R86" i="4"/>
  <c r="M86" i="4"/>
  <c r="H86" i="4"/>
  <c r="C86" i="4"/>
  <c r="AL86" i="4" l="1"/>
  <c r="AH53" i="4"/>
  <c r="AC53" i="4"/>
  <c r="X53" i="4"/>
  <c r="S53" i="4"/>
  <c r="N53" i="4"/>
  <c r="I53" i="4"/>
  <c r="D53" i="4"/>
  <c r="AM57" i="4"/>
  <c r="AM58" i="4"/>
  <c r="AM59" i="4"/>
  <c r="AM60" i="4"/>
  <c r="AM61" i="4"/>
  <c r="AM62" i="4"/>
  <c r="AM56" i="4"/>
  <c r="AG55" i="4" l="1"/>
  <c r="AG56" i="4"/>
  <c r="AG57" i="4"/>
  <c r="AG58" i="4"/>
  <c r="AG59" i="4"/>
  <c r="AG60" i="4"/>
  <c r="AG61" i="4"/>
  <c r="AG62" i="4"/>
  <c r="AG54" i="4"/>
  <c r="AB55" i="4"/>
  <c r="AB56" i="4"/>
  <c r="AB57" i="4"/>
  <c r="AB58" i="4"/>
  <c r="AB59" i="4"/>
  <c r="AB60" i="4"/>
  <c r="AB61" i="4"/>
  <c r="AB62" i="4"/>
  <c r="AB54" i="4"/>
  <c r="W55" i="4"/>
  <c r="W56" i="4"/>
  <c r="W57" i="4"/>
  <c r="W58" i="4"/>
  <c r="W59" i="4"/>
  <c r="W60" i="4"/>
  <c r="W61" i="4"/>
  <c r="W62" i="4"/>
  <c r="W54" i="4"/>
  <c r="R55" i="4"/>
  <c r="R56" i="4"/>
  <c r="R57" i="4"/>
  <c r="R58" i="4"/>
  <c r="R59" i="4"/>
  <c r="R60" i="4"/>
  <c r="R61" i="4"/>
  <c r="R62" i="4"/>
  <c r="R54" i="4"/>
  <c r="M55" i="4"/>
  <c r="M56" i="4"/>
  <c r="M57" i="4"/>
  <c r="M58" i="4"/>
  <c r="M59" i="4"/>
  <c r="M60" i="4"/>
  <c r="M61" i="4"/>
  <c r="M62" i="4"/>
  <c r="M54" i="4"/>
  <c r="H55" i="4"/>
  <c r="H56" i="4"/>
  <c r="H57" i="4"/>
  <c r="H58" i="4"/>
  <c r="H59" i="4"/>
  <c r="H60" i="4"/>
  <c r="H61" i="4"/>
  <c r="H62" i="4"/>
  <c r="H54" i="4"/>
  <c r="C57" i="4"/>
  <c r="C58" i="4"/>
  <c r="C59" i="4"/>
  <c r="C60" i="4"/>
  <c r="C61" i="4"/>
  <c r="C62" i="4"/>
  <c r="C55" i="4"/>
  <c r="C56" i="4"/>
  <c r="C54" i="4"/>
  <c r="AM55" i="4"/>
  <c r="AM54" i="4"/>
  <c r="AI53" i="4"/>
  <c r="R53" i="4" l="1"/>
  <c r="M53" i="4"/>
  <c r="AG53" i="4"/>
  <c r="H53" i="4"/>
  <c r="AB53" i="4"/>
  <c r="C53" i="4"/>
  <c r="W53" i="4"/>
  <c r="AL56" i="4"/>
  <c r="AL62" i="4"/>
  <c r="AL61" i="4"/>
  <c r="AL60" i="4"/>
  <c r="AL59" i="4"/>
  <c r="AL58" i="4"/>
  <c r="AL57" i="4"/>
  <c r="AL54" i="4"/>
  <c r="AM53" i="4"/>
  <c r="AL55" i="4" l="1"/>
  <c r="AL53" i="4"/>
  <c r="AN53" i="4" s="1"/>
  <c r="H245" i="4" l="1"/>
  <c r="R245" i="4"/>
  <c r="AC116" i="4" l="1"/>
  <c r="AH116" i="4"/>
  <c r="D116" i="4"/>
  <c r="I116" i="4"/>
  <c r="N116" i="4"/>
  <c r="S116" i="4"/>
  <c r="X116" i="4"/>
  <c r="AG169" i="4"/>
  <c r="AG168" i="4"/>
  <c r="AB168" i="4"/>
  <c r="AB169" i="4"/>
  <c r="AM143" i="4" l="1"/>
  <c r="AM144" i="4"/>
  <c r="AM145" i="4"/>
  <c r="AM146" i="4"/>
  <c r="AM147" i="4"/>
  <c r="AM148" i="4"/>
  <c r="AM149" i="4"/>
  <c r="AM150" i="4"/>
  <c r="AM151" i="4"/>
  <c r="AM152" i="4"/>
  <c r="AM153" i="4"/>
  <c r="AM154" i="4"/>
  <c r="AM155" i="4"/>
  <c r="AM156" i="4"/>
  <c r="AM157" i="4"/>
  <c r="AM158" i="4"/>
  <c r="AM159" i="4"/>
  <c r="AM160" i="4"/>
  <c r="AM161" i="4"/>
  <c r="AM162" i="4"/>
  <c r="AM163" i="4"/>
  <c r="AM164" i="4"/>
  <c r="AM165" i="4"/>
  <c r="AM166" i="4"/>
  <c r="AM167" i="4"/>
  <c r="AM168" i="4"/>
  <c r="AM169" i="4"/>
  <c r="AM170" i="4"/>
  <c r="AM171" i="4"/>
  <c r="AM172" i="4"/>
  <c r="AM173" i="4"/>
  <c r="AM174" i="4"/>
  <c r="AM175" i="4"/>
  <c r="AM176" i="4"/>
  <c r="AM177" i="4"/>
  <c r="AM178" i="4"/>
  <c r="AM179" i="4"/>
  <c r="AM180" i="4"/>
  <c r="AM181" i="4"/>
  <c r="AM182" i="4"/>
  <c r="AG143" i="4"/>
  <c r="AG144" i="4"/>
  <c r="AG145" i="4"/>
  <c r="AG146" i="4"/>
  <c r="AG147" i="4"/>
  <c r="AG148" i="4"/>
  <c r="AG149" i="4"/>
  <c r="AG150" i="4"/>
  <c r="AG151" i="4"/>
  <c r="AG152" i="4"/>
  <c r="AG153" i="4"/>
  <c r="AG154" i="4"/>
  <c r="AG155" i="4"/>
  <c r="AG156" i="4"/>
  <c r="AG157" i="4"/>
  <c r="AG158" i="4"/>
  <c r="AG159" i="4"/>
  <c r="AG160" i="4"/>
  <c r="AG161" i="4"/>
  <c r="AG162" i="4"/>
  <c r="AG163" i="4"/>
  <c r="AG164" i="4"/>
  <c r="AG165" i="4"/>
  <c r="AG166" i="4"/>
  <c r="AG167" i="4"/>
  <c r="AG170" i="4"/>
  <c r="AG171" i="4"/>
  <c r="AG172" i="4"/>
  <c r="AG173" i="4"/>
  <c r="AG174" i="4"/>
  <c r="AG175" i="4"/>
  <c r="AG176" i="4"/>
  <c r="AG177" i="4"/>
  <c r="AG178" i="4"/>
  <c r="AG179" i="4"/>
  <c r="AG180" i="4"/>
  <c r="AG181" i="4"/>
  <c r="AG182" i="4"/>
  <c r="AB143" i="4"/>
  <c r="AB144" i="4"/>
  <c r="AB145" i="4"/>
  <c r="AB146" i="4"/>
  <c r="AB147" i="4"/>
  <c r="AB148" i="4"/>
  <c r="AB149" i="4"/>
  <c r="AB150" i="4"/>
  <c r="AB151" i="4"/>
  <c r="AB152" i="4"/>
  <c r="AB153" i="4"/>
  <c r="AB154" i="4"/>
  <c r="AB155" i="4"/>
  <c r="AB156" i="4"/>
  <c r="AB157" i="4"/>
  <c r="AB158" i="4"/>
  <c r="AB159" i="4"/>
  <c r="AB160" i="4"/>
  <c r="AB161" i="4"/>
  <c r="AB162" i="4"/>
  <c r="AB163" i="4"/>
  <c r="AB164" i="4"/>
  <c r="AB165" i="4"/>
  <c r="AB166" i="4"/>
  <c r="AB167" i="4"/>
  <c r="AB170" i="4"/>
  <c r="AB171" i="4"/>
  <c r="AB172" i="4"/>
  <c r="AB173" i="4"/>
  <c r="AB174" i="4"/>
  <c r="AB175" i="4"/>
  <c r="AB176" i="4"/>
  <c r="AB177" i="4"/>
  <c r="AB178" i="4"/>
  <c r="AB179" i="4"/>
  <c r="AB180" i="4"/>
  <c r="AB181" i="4"/>
  <c r="AB182" i="4"/>
  <c r="W143" i="4"/>
  <c r="W144" i="4"/>
  <c r="W145" i="4"/>
  <c r="W146" i="4"/>
  <c r="W147" i="4"/>
  <c r="W148" i="4"/>
  <c r="W149" i="4"/>
  <c r="W150" i="4"/>
  <c r="W151" i="4"/>
  <c r="W152" i="4"/>
  <c r="W153" i="4"/>
  <c r="W154" i="4"/>
  <c r="W155" i="4"/>
  <c r="W156" i="4"/>
  <c r="W157" i="4"/>
  <c r="W158" i="4"/>
  <c r="W159" i="4"/>
  <c r="W160" i="4"/>
  <c r="W161" i="4"/>
  <c r="W162" i="4"/>
  <c r="W163" i="4"/>
  <c r="W164" i="4"/>
  <c r="W165" i="4"/>
  <c r="W166" i="4"/>
  <c r="W167" i="4"/>
  <c r="W168" i="4"/>
  <c r="W169" i="4"/>
  <c r="W170" i="4"/>
  <c r="W171" i="4"/>
  <c r="W172" i="4"/>
  <c r="W173" i="4"/>
  <c r="W174" i="4"/>
  <c r="W175" i="4"/>
  <c r="W176" i="4"/>
  <c r="W177" i="4"/>
  <c r="W178" i="4"/>
  <c r="W179" i="4"/>
  <c r="W180" i="4"/>
  <c r="W181" i="4"/>
  <c r="W182" i="4"/>
  <c r="R143" i="4"/>
  <c r="R144" i="4"/>
  <c r="R145" i="4"/>
  <c r="R146" i="4"/>
  <c r="R147" i="4"/>
  <c r="R148" i="4"/>
  <c r="R149" i="4"/>
  <c r="R150" i="4"/>
  <c r="R151" i="4"/>
  <c r="R152" i="4"/>
  <c r="R153" i="4"/>
  <c r="R154" i="4"/>
  <c r="R155" i="4"/>
  <c r="R156" i="4"/>
  <c r="R157" i="4"/>
  <c r="R158" i="4"/>
  <c r="R159" i="4"/>
  <c r="R160" i="4"/>
  <c r="R161" i="4"/>
  <c r="R162" i="4"/>
  <c r="R163" i="4"/>
  <c r="R164" i="4"/>
  <c r="R165" i="4"/>
  <c r="R166" i="4"/>
  <c r="R167" i="4"/>
  <c r="R168" i="4"/>
  <c r="R169" i="4"/>
  <c r="R170" i="4"/>
  <c r="R171" i="4"/>
  <c r="R172" i="4"/>
  <c r="R173" i="4"/>
  <c r="R174" i="4"/>
  <c r="R175" i="4"/>
  <c r="R176" i="4"/>
  <c r="R177" i="4"/>
  <c r="R178" i="4"/>
  <c r="R179" i="4"/>
  <c r="R180" i="4"/>
  <c r="R181" i="4"/>
  <c r="R182" i="4"/>
  <c r="M143" i="4"/>
  <c r="M144" i="4"/>
  <c r="M145" i="4"/>
  <c r="M146" i="4"/>
  <c r="M147" i="4"/>
  <c r="M148" i="4"/>
  <c r="M149" i="4"/>
  <c r="M150" i="4"/>
  <c r="M151" i="4"/>
  <c r="M152" i="4"/>
  <c r="M153" i="4"/>
  <c r="M154" i="4"/>
  <c r="M155" i="4"/>
  <c r="M156" i="4"/>
  <c r="M157" i="4"/>
  <c r="M158" i="4"/>
  <c r="M159" i="4"/>
  <c r="M160" i="4"/>
  <c r="M161" i="4"/>
  <c r="M162" i="4"/>
  <c r="M163" i="4"/>
  <c r="M164" i="4"/>
  <c r="M165" i="4"/>
  <c r="M166" i="4"/>
  <c r="M167" i="4"/>
  <c r="M168" i="4"/>
  <c r="M169" i="4"/>
  <c r="M170" i="4"/>
  <c r="M171" i="4"/>
  <c r="M172" i="4"/>
  <c r="M173" i="4"/>
  <c r="M174" i="4"/>
  <c r="M175" i="4"/>
  <c r="M176" i="4"/>
  <c r="M177" i="4"/>
  <c r="M178" i="4"/>
  <c r="M179" i="4"/>
  <c r="M180" i="4"/>
  <c r="M181" i="4"/>
  <c r="M182" i="4"/>
  <c r="H143" i="4"/>
  <c r="H144" i="4"/>
  <c r="H145" i="4"/>
  <c r="H146" i="4"/>
  <c r="H147" i="4"/>
  <c r="H148" i="4"/>
  <c r="H149" i="4"/>
  <c r="H150" i="4"/>
  <c r="H151" i="4"/>
  <c r="H152" i="4"/>
  <c r="H153" i="4"/>
  <c r="H154" i="4"/>
  <c r="H155" i="4"/>
  <c r="H156" i="4"/>
  <c r="H157" i="4"/>
  <c r="H158" i="4"/>
  <c r="H159" i="4"/>
  <c r="H160" i="4"/>
  <c r="H161" i="4"/>
  <c r="H162" i="4"/>
  <c r="H163" i="4"/>
  <c r="H164" i="4"/>
  <c r="H165" i="4"/>
  <c r="H166" i="4"/>
  <c r="H167" i="4"/>
  <c r="H168" i="4"/>
  <c r="H169" i="4"/>
  <c r="H170" i="4"/>
  <c r="H171" i="4"/>
  <c r="H172" i="4"/>
  <c r="H173" i="4"/>
  <c r="H174" i="4"/>
  <c r="H175" i="4"/>
  <c r="H176" i="4"/>
  <c r="H177" i="4"/>
  <c r="H178" i="4"/>
  <c r="H179" i="4"/>
  <c r="H180" i="4"/>
  <c r="H181" i="4"/>
  <c r="H182" i="4"/>
  <c r="C143" i="4"/>
  <c r="C144" i="4"/>
  <c r="C145" i="4"/>
  <c r="C146" i="4"/>
  <c r="C147" i="4"/>
  <c r="C148" i="4"/>
  <c r="C149" i="4"/>
  <c r="C150" i="4"/>
  <c r="C151" i="4"/>
  <c r="C152" i="4"/>
  <c r="C153" i="4"/>
  <c r="C154" i="4"/>
  <c r="C155" i="4"/>
  <c r="C156" i="4"/>
  <c r="C157" i="4"/>
  <c r="C158" i="4"/>
  <c r="C159" i="4"/>
  <c r="C160" i="4"/>
  <c r="C161" i="4"/>
  <c r="C162" i="4"/>
  <c r="C163" i="4"/>
  <c r="C164" i="4"/>
  <c r="C165" i="4"/>
  <c r="C166" i="4"/>
  <c r="C167" i="4"/>
  <c r="C168" i="4"/>
  <c r="C169" i="4"/>
  <c r="C170" i="4"/>
  <c r="C171" i="4"/>
  <c r="C172" i="4"/>
  <c r="C173" i="4"/>
  <c r="C174" i="4"/>
  <c r="C175" i="4"/>
  <c r="C176" i="4"/>
  <c r="C177" i="4"/>
  <c r="C178" i="4"/>
  <c r="C179" i="4"/>
  <c r="C180" i="4"/>
  <c r="C181" i="4"/>
  <c r="C182" i="4"/>
  <c r="C281" i="4"/>
  <c r="AG281" i="4"/>
  <c r="AB281" i="4"/>
  <c r="W281" i="4"/>
  <c r="R281" i="4"/>
  <c r="M281" i="4"/>
  <c r="H281" i="4"/>
  <c r="AL182" i="4" l="1"/>
  <c r="AL181" i="4"/>
  <c r="AL180" i="4"/>
  <c r="AL179" i="4"/>
  <c r="AL178" i="4"/>
  <c r="AL177" i="4"/>
  <c r="AL176" i="4"/>
  <c r="AL175" i="4"/>
  <c r="AL174" i="4"/>
  <c r="AL173" i="4"/>
  <c r="AL172" i="4"/>
  <c r="AL171" i="4"/>
  <c r="AL170" i="4"/>
  <c r="AL169" i="4"/>
  <c r="AL168" i="4"/>
  <c r="AL167" i="4"/>
  <c r="AL166" i="4"/>
  <c r="AL165" i="4"/>
  <c r="AL164" i="4"/>
  <c r="AL163" i="4"/>
  <c r="AL162" i="4"/>
  <c r="AL161" i="4"/>
  <c r="AL160" i="4"/>
  <c r="AL159" i="4"/>
  <c r="AL158" i="4"/>
  <c r="AL157" i="4"/>
  <c r="AL156" i="4"/>
  <c r="AL155" i="4"/>
  <c r="AL154" i="4"/>
  <c r="AL153" i="4"/>
  <c r="AL152" i="4"/>
  <c r="AL151" i="4"/>
  <c r="AL150" i="4"/>
  <c r="AL149" i="4"/>
  <c r="AL148" i="4"/>
  <c r="AL147" i="4"/>
  <c r="AL146" i="4"/>
  <c r="AL145" i="4"/>
  <c r="AL144" i="4"/>
  <c r="AL143" i="4"/>
  <c r="AM240" i="4"/>
  <c r="AG240" i="4"/>
  <c r="AB240" i="4"/>
  <c r="W240" i="4"/>
  <c r="R240" i="4"/>
  <c r="M240" i="4"/>
  <c r="AH235" i="4"/>
  <c r="AC235" i="4"/>
  <c r="X235" i="4"/>
  <c r="S235" i="4"/>
  <c r="N235" i="4"/>
  <c r="I235" i="4"/>
  <c r="D235" i="4"/>
  <c r="H240" i="4"/>
  <c r="C240" i="4"/>
  <c r="R17" i="4"/>
  <c r="AL240" i="4" l="1"/>
  <c r="D99" i="4" l="1"/>
  <c r="I99" i="4"/>
  <c r="N99" i="4"/>
  <c r="S99" i="4"/>
  <c r="X99" i="4"/>
  <c r="AC99" i="4"/>
  <c r="AH99" i="4"/>
  <c r="AM109" i="4"/>
  <c r="AM110" i="4"/>
  <c r="AM111" i="4"/>
  <c r="AG109" i="4"/>
  <c r="AG110" i="4"/>
  <c r="AG111" i="4"/>
  <c r="AB109" i="4"/>
  <c r="AB110" i="4"/>
  <c r="AB111" i="4"/>
  <c r="W109" i="4"/>
  <c r="W110" i="4"/>
  <c r="W111" i="4"/>
  <c r="R109" i="4"/>
  <c r="R110" i="4"/>
  <c r="R111" i="4"/>
  <c r="M109" i="4"/>
  <c r="M110" i="4"/>
  <c r="M111" i="4"/>
  <c r="H109" i="4"/>
  <c r="H110" i="4"/>
  <c r="H111" i="4"/>
  <c r="C109" i="4"/>
  <c r="C110" i="4"/>
  <c r="C111" i="4"/>
  <c r="AG108" i="4"/>
  <c r="AB108" i="4"/>
  <c r="W108" i="4"/>
  <c r="R108" i="4"/>
  <c r="M108" i="4"/>
  <c r="H108" i="4"/>
  <c r="C108" i="4"/>
  <c r="AM108" i="4"/>
  <c r="AL111" i="4" l="1"/>
  <c r="AL110" i="4"/>
  <c r="AL109" i="4"/>
  <c r="AL108" i="4"/>
  <c r="AM120" i="4" l="1"/>
  <c r="AM121" i="4"/>
  <c r="AM122" i="4"/>
  <c r="AM123" i="4"/>
  <c r="AM124" i="4"/>
  <c r="AM125" i="4"/>
  <c r="AM126" i="4"/>
  <c r="AM127" i="4"/>
  <c r="AM128" i="4"/>
  <c r="AM129" i="4"/>
  <c r="AM130" i="4"/>
  <c r="AM131" i="4"/>
  <c r="AM132" i="4"/>
  <c r="AM133" i="4"/>
  <c r="AM134" i="4"/>
  <c r="AM135" i="4"/>
  <c r="AM136" i="4"/>
  <c r="AM137" i="4"/>
  <c r="AM138" i="4"/>
  <c r="AM139" i="4"/>
  <c r="AM140" i="4"/>
  <c r="AM141" i="4"/>
  <c r="AM142" i="4"/>
  <c r="C121" i="4"/>
  <c r="C122" i="4"/>
  <c r="C123" i="4"/>
  <c r="C124" i="4"/>
  <c r="C125" i="4"/>
  <c r="C126" i="4"/>
  <c r="C127" i="4"/>
  <c r="C128" i="4"/>
  <c r="C129" i="4"/>
  <c r="C130" i="4"/>
  <c r="C131" i="4"/>
  <c r="C132" i="4"/>
  <c r="C133" i="4"/>
  <c r="C134" i="4"/>
  <c r="C135" i="4"/>
  <c r="C136" i="4"/>
  <c r="C137" i="4"/>
  <c r="C138" i="4"/>
  <c r="C139" i="4"/>
  <c r="C140" i="4"/>
  <c r="C141" i="4"/>
  <c r="C142" i="4"/>
  <c r="H121" i="4"/>
  <c r="H122" i="4"/>
  <c r="H123" i="4"/>
  <c r="H124" i="4"/>
  <c r="H125" i="4"/>
  <c r="H126" i="4"/>
  <c r="H127" i="4"/>
  <c r="H128" i="4"/>
  <c r="H129" i="4"/>
  <c r="H130" i="4"/>
  <c r="H131" i="4"/>
  <c r="H132" i="4"/>
  <c r="H133" i="4"/>
  <c r="H134" i="4"/>
  <c r="H135" i="4"/>
  <c r="H136" i="4"/>
  <c r="H137" i="4"/>
  <c r="H138" i="4"/>
  <c r="H139" i="4"/>
  <c r="H140" i="4"/>
  <c r="H141" i="4"/>
  <c r="H142" i="4"/>
  <c r="M121" i="4"/>
  <c r="M122" i="4"/>
  <c r="M123" i="4"/>
  <c r="M124" i="4"/>
  <c r="M125" i="4"/>
  <c r="M126" i="4"/>
  <c r="M127" i="4"/>
  <c r="M128" i="4"/>
  <c r="M129" i="4"/>
  <c r="M130" i="4"/>
  <c r="M131" i="4"/>
  <c r="M132" i="4"/>
  <c r="M133" i="4"/>
  <c r="M134" i="4"/>
  <c r="M135" i="4"/>
  <c r="M136" i="4"/>
  <c r="M137" i="4"/>
  <c r="M138" i="4"/>
  <c r="M139" i="4"/>
  <c r="M140" i="4"/>
  <c r="M141" i="4"/>
  <c r="M142" i="4"/>
  <c r="R121" i="4"/>
  <c r="R122" i="4"/>
  <c r="R123" i="4"/>
  <c r="R124" i="4"/>
  <c r="R125" i="4"/>
  <c r="R126" i="4"/>
  <c r="R127" i="4"/>
  <c r="R128" i="4"/>
  <c r="R129" i="4"/>
  <c r="R130" i="4"/>
  <c r="R131" i="4"/>
  <c r="R132" i="4"/>
  <c r="R133" i="4"/>
  <c r="R134" i="4"/>
  <c r="R135" i="4"/>
  <c r="R136" i="4"/>
  <c r="R137" i="4"/>
  <c r="R138" i="4"/>
  <c r="R139" i="4"/>
  <c r="R140" i="4"/>
  <c r="R141" i="4"/>
  <c r="R142" i="4"/>
  <c r="W121" i="4"/>
  <c r="W122" i="4"/>
  <c r="W123" i="4"/>
  <c r="W124" i="4"/>
  <c r="W125" i="4"/>
  <c r="W126" i="4"/>
  <c r="W127" i="4"/>
  <c r="W128" i="4"/>
  <c r="W129" i="4"/>
  <c r="W130" i="4"/>
  <c r="W131" i="4"/>
  <c r="W132" i="4"/>
  <c r="W133" i="4"/>
  <c r="W134" i="4"/>
  <c r="W135" i="4"/>
  <c r="W136" i="4"/>
  <c r="W137" i="4"/>
  <c r="W138" i="4"/>
  <c r="W139" i="4"/>
  <c r="W140" i="4"/>
  <c r="W141" i="4"/>
  <c r="W142" i="4"/>
  <c r="AB121" i="4"/>
  <c r="AB122" i="4"/>
  <c r="AB123" i="4"/>
  <c r="AB124" i="4"/>
  <c r="AB125" i="4"/>
  <c r="AB126" i="4"/>
  <c r="AB127" i="4"/>
  <c r="AB128" i="4"/>
  <c r="AB129" i="4"/>
  <c r="AB130" i="4"/>
  <c r="AB131" i="4"/>
  <c r="AB132" i="4"/>
  <c r="AB133" i="4"/>
  <c r="AB134" i="4"/>
  <c r="AB135" i="4"/>
  <c r="AB136" i="4"/>
  <c r="AB137" i="4"/>
  <c r="AB138" i="4"/>
  <c r="AB139" i="4"/>
  <c r="AB140" i="4"/>
  <c r="AB141" i="4"/>
  <c r="AB142" i="4"/>
  <c r="AG121" i="4"/>
  <c r="AG122" i="4"/>
  <c r="AG123" i="4"/>
  <c r="AG124" i="4"/>
  <c r="AG125" i="4"/>
  <c r="AG126" i="4"/>
  <c r="AG127" i="4"/>
  <c r="AG128" i="4"/>
  <c r="AG129" i="4"/>
  <c r="AG130" i="4"/>
  <c r="AG131" i="4"/>
  <c r="AG132" i="4"/>
  <c r="AG133" i="4"/>
  <c r="AG134" i="4"/>
  <c r="AG135" i="4"/>
  <c r="AG136" i="4"/>
  <c r="AG137" i="4"/>
  <c r="AG138" i="4"/>
  <c r="AG139" i="4"/>
  <c r="AG140" i="4"/>
  <c r="AG141" i="4"/>
  <c r="AG142" i="4"/>
  <c r="AG120" i="4"/>
  <c r="AB120" i="4"/>
  <c r="W120" i="4"/>
  <c r="R120" i="4"/>
  <c r="M120" i="4"/>
  <c r="H120" i="4"/>
  <c r="C120" i="4"/>
  <c r="AL141" i="4" l="1"/>
  <c r="AL135" i="4"/>
  <c r="AL129" i="4"/>
  <c r="AL123" i="4"/>
  <c r="AL120" i="4"/>
  <c r="AL140" i="4"/>
  <c r="AL134" i="4"/>
  <c r="AL130" i="4"/>
  <c r="AL136" i="4"/>
  <c r="AL128" i="4"/>
  <c r="AL139" i="4"/>
  <c r="AL127" i="4"/>
  <c r="AL138" i="4"/>
  <c r="AL126" i="4"/>
  <c r="AL137" i="4"/>
  <c r="AL125" i="4"/>
  <c r="AL124" i="4"/>
  <c r="AL131" i="4"/>
  <c r="AL133" i="4"/>
  <c r="AL142" i="4"/>
  <c r="AL132" i="4"/>
  <c r="AL122" i="4"/>
  <c r="AL121" i="4"/>
  <c r="AM260" i="4" l="1"/>
  <c r="AM261" i="4"/>
  <c r="AM262" i="4"/>
  <c r="AM263" i="4"/>
  <c r="AL293" i="4" l="1"/>
  <c r="AM271" i="4"/>
  <c r="AM272" i="4"/>
  <c r="AH47" i="4" l="1"/>
  <c r="AC47" i="4"/>
  <c r="X47" i="4"/>
  <c r="S47" i="4"/>
  <c r="N47" i="4"/>
  <c r="I47" i="4"/>
  <c r="D47" i="4"/>
  <c r="AM239" i="4"/>
  <c r="AM236" i="4"/>
  <c r="AM237" i="4"/>
  <c r="AM238" i="4"/>
  <c r="AG237" i="4"/>
  <c r="AG238" i="4"/>
  <c r="AG239" i="4"/>
  <c r="AG236" i="4"/>
  <c r="AB237" i="4"/>
  <c r="AB238" i="4"/>
  <c r="AB239" i="4"/>
  <c r="AB236" i="4"/>
  <c r="W237" i="4"/>
  <c r="W238" i="4"/>
  <c r="W239" i="4"/>
  <c r="W236" i="4"/>
  <c r="W235" i="4" s="1"/>
  <c r="R237" i="4"/>
  <c r="R238" i="4"/>
  <c r="R239" i="4"/>
  <c r="R236" i="4"/>
  <c r="M237" i="4"/>
  <c r="M238" i="4"/>
  <c r="M239" i="4"/>
  <c r="M236" i="4"/>
  <c r="H239" i="4"/>
  <c r="H237" i="4"/>
  <c r="H238" i="4"/>
  <c r="H236" i="4"/>
  <c r="H235" i="4" s="1"/>
  <c r="C237" i="4"/>
  <c r="C238" i="4"/>
  <c r="C239" i="4"/>
  <c r="C236" i="4"/>
  <c r="C235" i="4" l="1"/>
  <c r="AG235" i="4"/>
  <c r="R235" i="4"/>
  <c r="M235" i="4"/>
  <c r="AB235" i="4"/>
  <c r="AL239" i="4"/>
  <c r="AG47" i="4"/>
  <c r="AB47" i="4"/>
  <c r="W47" i="4"/>
  <c r="R47" i="4"/>
  <c r="M47" i="4"/>
  <c r="H47" i="4"/>
  <c r="C47" i="4"/>
  <c r="AL236" i="4"/>
  <c r="AM235" i="4"/>
  <c r="AL238" i="4"/>
  <c r="AL237" i="4"/>
  <c r="AL235" i="4" l="1"/>
  <c r="AN235" i="4" s="1"/>
  <c r="AM252" i="4" l="1"/>
  <c r="AM253" i="4"/>
  <c r="AM254" i="4"/>
  <c r="AM255" i="4"/>
  <c r="AM190" i="4" l="1"/>
  <c r="AG189" i="4"/>
  <c r="AB189" i="4"/>
  <c r="W189" i="4"/>
  <c r="R189" i="4"/>
  <c r="M189" i="4"/>
  <c r="H189" i="4"/>
  <c r="C189" i="4"/>
  <c r="AG188" i="4"/>
  <c r="AB188" i="4"/>
  <c r="W188" i="4"/>
  <c r="R188" i="4"/>
  <c r="M188" i="4"/>
  <c r="H188" i="4"/>
  <c r="C188" i="4"/>
  <c r="AG187" i="4"/>
  <c r="AB187" i="4"/>
  <c r="W187" i="4"/>
  <c r="R187" i="4"/>
  <c r="M187" i="4"/>
  <c r="H187" i="4"/>
  <c r="C187" i="4"/>
  <c r="AG186" i="4"/>
  <c r="AB186" i="4"/>
  <c r="W186" i="4"/>
  <c r="R186" i="4"/>
  <c r="M186" i="4"/>
  <c r="H186" i="4"/>
  <c r="C186" i="4"/>
  <c r="AG185" i="4"/>
  <c r="AB185" i="4"/>
  <c r="W185" i="4"/>
  <c r="R185" i="4"/>
  <c r="M185" i="4"/>
  <c r="H185" i="4"/>
  <c r="C185" i="4"/>
  <c r="AG184" i="4"/>
  <c r="AB184" i="4"/>
  <c r="W184" i="4"/>
  <c r="R184" i="4"/>
  <c r="M184" i="4"/>
  <c r="H184" i="4"/>
  <c r="C184" i="4"/>
  <c r="AG255" i="4"/>
  <c r="AB255" i="4"/>
  <c r="W255" i="4"/>
  <c r="R255" i="4"/>
  <c r="M255" i="4"/>
  <c r="H255" i="4"/>
  <c r="C255" i="4"/>
  <c r="AG254" i="4"/>
  <c r="AB254" i="4"/>
  <c r="W254" i="4"/>
  <c r="R254" i="4"/>
  <c r="M254" i="4"/>
  <c r="H254" i="4"/>
  <c r="C254" i="4"/>
  <c r="AG253" i="4"/>
  <c r="AB253" i="4"/>
  <c r="W253" i="4"/>
  <c r="R253" i="4"/>
  <c r="M253" i="4"/>
  <c r="H253" i="4"/>
  <c r="C253" i="4"/>
  <c r="AG252" i="4"/>
  <c r="AB252" i="4"/>
  <c r="W252" i="4"/>
  <c r="R252" i="4"/>
  <c r="M252" i="4"/>
  <c r="H252" i="4"/>
  <c r="H251" i="4" s="1"/>
  <c r="C252" i="4"/>
  <c r="C251" i="4" s="1"/>
  <c r="AG272" i="4"/>
  <c r="AB272" i="4"/>
  <c r="W272" i="4"/>
  <c r="R272" i="4"/>
  <c r="M272" i="4"/>
  <c r="H272" i="4"/>
  <c r="C272" i="4"/>
  <c r="AG271" i="4"/>
  <c r="AB271" i="4"/>
  <c r="W271" i="4"/>
  <c r="R271" i="4"/>
  <c r="M271" i="4"/>
  <c r="H271" i="4"/>
  <c r="C271" i="4"/>
  <c r="BM272" i="4"/>
  <c r="BL272" i="4"/>
  <c r="BM271" i="4"/>
  <c r="BL271" i="4"/>
  <c r="AM264" i="4"/>
  <c r="AG264" i="4"/>
  <c r="AB264" i="4"/>
  <c r="W264" i="4"/>
  <c r="R264" i="4"/>
  <c r="M264" i="4"/>
  <c r="H264" i="4"/>
  <c r="C264" i="4"/>
  <c r="AG263" i="4"/>
  <c r="AB263" i="4"/>
  <c r="W263" i="4"/>
  <c r="R263" i="4"/>
  <c r="M263" i="4"/>
  <c r="H263" i="4"/>
  <c r="C263" i="4"/>
  <c r="AG262" i="4"/>
  <c r="AB262" i="4"/>
  <c r="W262" i="4"/>
  <c r="R262" i="4"/>
  <c r="M262" i="4"/>
  <c r="H262" i="4"/>
  <c r="C262" i="4"/>
  <c r="AG261" i="4"/>
  <c r="AB261" i="4"/>
  <c r="W261" i="4"/>
  <c r="R261" i="4"/>
  <c r="M261" i="4"/>
  <c r="H261" i="4"/>
  <c r="C261" i="4"/>
  <c r="AG260" i="4"/>
  <c r="AB260" i="4"/>
  <c r="W260" i="4"/>
  <c r="R260" i="4"/>
  <c r="M260" i="4"/>
  <c r="H260" i="4"/>
  <c r="C260" i="4"/>
  <c r="AH259" i="4"/>
  <c r="AC259" i="4"/>
  <c r="X259" i="4"/>
  <c r="S259" i="4"/>
  <c r="N259" i="4"/>
  <c r="I259" i="4"/>
  <c r="D259" i="4"/>
  <c r="R251" i="4" l="1"/>
  <c r="W251" i="4"/>
  <c r="AG251" i="4"/>
  <c r="M251" i="4"/>
  <c r="AB251" i="4"/>
  <c r="AL262" i="4"/>
  <c r="AL271" i="4"/>
  <c r="AM259" i="4"/>
  <c r="AL261" i="4"/>
  <c r="AL260" i="4"/>
  <c r="AL263" i="4"/>
  <c r="AL272" i="4"/>
  <c r="AL253" i="4"/>
  <c r="AL252" i="4"/>
  <c r="AL255" i="4"/>
  <c r="AL254" i="4"/>
  <c r="AL190" i="4"/>
  <c r="AN190" i="4" s="1"/>
  <c r="AL264" i="4"/>
  <c r="AN264" i="4" s="1"/>
  <c r="W259" i="4"/>
  <c r="AG259" i="4"/>
  <c r="R259" i="4"/>
  <c r="H259" i="4"/>
  <c r="AB259" i="4"/>
  <c r="C259" i="4"/>
  <c r="M259" i="4"/>
  <c r="AL259" i="4" l="1"/>
  <c r="AN259" i="4" s="1"/>
  <c r="H115" i="4"/>
  <c r="AM29" i="4" l="1"/>
  <c r="AM30" i="4"/>
  <c r="AM31" i="4"/>
  <c r="AM32" i="4"/>
  <c r="AM34" i="4"/>
  <c r="AM75" i="4"/>
  <c r="AM76" i="4"/>
  <c r="AM77" i="4"/>
  <c r="AM78" i="4"/>
  <c r="AM79" i="4"/>
  <c r="AM81" i="4"/>
  <c r="AM83" i="4"/>
  <c r="AM84" i="4"/>
  <c r="AM85" i="4"/>
  <c r="AM80" i="4" l="1"/>
  <c r="AG34" i="4"/>
  <c r="AB34" i="4"/>
  <c r="W34" i="4"/>
  <c r="R34" i="4"/>
  <c r="AM287" i="4"/>
  <c r="AG287" i="4"/>
  <c r="AB287" i="4"/>
  <c r="W287" i="4"/>
  <c r="R287" i="4"/>
  <c r="M287" i="4"/>
  <c r="H287" i="4"/>
  <c r="C287" i="4"/>
  <c r="AM286" i="4"/>
  <c r="AG286" i="4"/>
  <c r="AB286" i="4"/>
  <c r="W286" i="4"/>
  <c r="R286" i="4"/>
  <c r="M286" i="4"/>
  <c r="H286" i="4"/>
  <c r="C286" i="4"/>
  <c r="AM285" i="4"/>
  <c r="AG285" i="4"/>
  <c r="AB285" i="4"/>
  <c r="W285" i="4"/>
  <c r="R285" i="4"/>
  <c r="M285" i="4"/>
  <c r="H285" i="4"/>
  <c r="C285" i="4"/>
  <c r="AM284" i="4"/>
  <c r="AG284" i="4"/>
  <c r="AB284" i="4"/>
  <c r="W284" i="4"/>
  <c r="R284" i="4"/>
  <c r="M284" i="4"/>
  <c r="H284" i="4"/>
  <c r="C284" i="4"/>
  <c r="AM283" i="4"/>
  <c r="AG283" i="4"/>
  <c r="AB283" i="4"/>
  <c r="W283" i="4"/>
  <c r="R283" i="4"/>
  <c r="M283" i="4"/>
  <c r="H283" i="4"/>
  <c r="C283" i="4"/>
  <c r="AH282" i="4"/>
  <c r="AC282" i="4"/>
  <c r="X282" i="4"/>
  <c r="S282" i="4"/>
  <c r="N282" i="4"/>
  <c r="I282" i="4"/>
  <c r="D282" i="4"/>
  <c r="AM281" i="4"/>
  <c r="AM280" i="4"/>
  <c r="AG280" i="4"/>
  <c r="AB280" i="4"/>
  <c r="W280" i="4"/>
  <c r="R280" i="4"/>
  <c r="M280" i="4"/>
  <c r="H280" i="4"/>
  <c r="C280" i="4"/>
  <c r="AM279" i="4"/>
  <c r="AG279" i="4"/>
  <c r="AB279" i="4"/>
  <c r="W279" i="4"/>
  <c r="R279" i="4"/>
  <c r="M279" i="4"/>
  <c r="H279" i="4"/>
  <c r="C279" i="4"/>
  <c r="AM278" i="4"/>
  <c r="AG278" i="4"/>
  <c r="AB278" i="4"/>
  <c r="W278" i="4"/>
  <c r="R278" i="4"/>
  <c r="M278" i="4"/>
  <c r="H278" i="4"/>
  <c r="C278" i="4"/>
  <c r="AM277" i="4"/>
  <c r="AG277" i="4"/>
  <c r="AB277" i="4"/>
  <c r="W277" i="4"/>
  <c r="R277" i="4"/>
  <c r="M277" i="4"/>
  <c r="H277" i="4"/>
  <c r="C277" i="4"/>
  <c r="AH276" i="4"/>
  <c r="AC276" i="4"/>
  <c r="X276" i="4"/>
  <c r="S276" i="4"/>
  <c r="N276" i="4"/>
  <c r="I276" i="4"/>
  <c r="D276" i="4"/>
  <c r="R13" i="4"/>
  <c r="C276" i="4" l="1"/>
  <c r="AG276" i="4"/>
  <c r="H282" i="4"/>
  <c r="M282" i="4"/>
  <c r="M276" i="4"/>
  <c r="AL285" i="4"/>
  <c r="R276" i="4"/>
  <c r="AB282" i="4"/>
  <c r="AM276" i="4"/>
  <c r="AM282" i="4"/>
  <c r="W276" i="4"/>
  <c r="AL280" i="4"/>
  <c r="R282" i="4"/>
  <c r="AL277" i="4"/>
  <c r="AB276" i="4"/>
  <c r="C282" i="4"/>
  <c r="W282" i="4"/>
  <c r="AL286" i="4"/>
  <c r="AG282" i="4"/>
  <c r="AL278" i="4"/>
  <c r="AL281" i="4"/>
  <c r="AL284" i="4"/>
  <c r="AL287" i="4"/>
  <c r="AL279" i="4"/>
  <c r="AL283" i="4"/>
  <c r="H276" i="4"/>
  <c r="AL276" i="4" l="1"/>
  <c r="AN276" i="4" s="1"/>
  <c r="AL282" i="4"/>
  <c r="AN282" i="4" s="1"/>
  <c r="S16" i="4"/>
  <c r="AM117" i="4" l="1"/>
  <c r="AM118" i="4"/>
  <c r="AM119" i="4"/>
  <c r="AG117" i="4"/>
  <c r="AG118" i="4"/>
  <c r="AG119" i="4"/>
  <c r="AB117" i="4"/>
  <c r="AB118" i="4"/>
  <c r="AB119" i="4"/>
  <c r="W117" i="4"/>
  <c r="W118" i="4"/>
  <c r="W119" i="4"/>
  <c r="R117" i="4"/>
  <c r="R118" i="4"/>
  <c r="R119" i="4"/>
  <c r="M117" i="4"/>
  <c r="M118" i="4"/>
  <c r="M119" i="4"/>
  <c r="H117" i="4"/>
  <c r="H118" i="4"/>
  <c r="H119" i="4"/>
  <c r="C117" i="4"/>
  <c r="C118" i="4"/>
  <c r="C119" i="4"/>
  <c r="AG116" i="4" l="1"/>
  <c r="C116" i="4"/>
  <c r="H116" i="4"/>
  <c r="M116" i="4"/>
  <c r="W116" i="4"/>
  <c r="R116" i="4"/>
  <c r="AB116" i="4"/>
  <c r="AL119" i="4"/>
  <c r="AL118" i="4"/>
  <c r="AL117" i="4"/>
  <c r="I270" i="4" l="1"/>
  <c r="D270" i="4"/>
  <c r="AH270" i="4"/>
  <c r="AG270" i="4"/>
  <c r="AC270" i="4"/>
  <c r="X270" i="4"/>
  <c r="S270" i="4"/>
  <c r="N270" i="4"/>
  <c r="AM267" i="4"/>
  <c r="AM268" i="4"/>
  <c r="AM269" i="4"/>
  <c r="AH266" i="4"/>
  <c r="AG268" i="4"/>
  <c r="AG269" i="4"/>
  <c r="AG267" i="4"/>
  <c r="AC266" i="4"/>
  <c r="AB268" i="4"/>
  <c r="AB269" i="4"/>
  <c r="AB267" i="4"/>
  <c r="X266" i="4"/>
  <c r="W268" i="4"/>
  <c r="W269" i="4"/>
  <c r="W267" i="4"/>
  <c r="S266" i="4"/>
  <c r="R268" i="4"/>
  <c r="R269" i="4"/>
  <c r="R267" i="4"/>
  <c r="N266" i="4"/>
  <c r="I266" i="4"/>
  <c r="M268" i="4"/>
  <c r="M269" i="4"/>
  <c r="M267" i="4"/>
  <c r="H268" i="4"/>
  <c r="H269" i="4"/>
  <c r="H267" i="4"/>
  <c r="D266" i="4"/>
  <c r="C268" i="4"/>
  <c r="C269" i="4"/>
  <c r="C267" i="4"/>
  <c r="R270" i="4" l="1"/>
  <c r="W270" i="4"/>
  <c r="AM266" i="4"/>
  <c r="AG266" i="4"/>
  <c r="AB270" i="4"/>
  <c r="C270" i="4"/>
  <c r="AL269" i="4"/>
  <c r="AL268" i="4"/>
  <c r="AM270" i="4"/>
  <c r="M266" i="4"/>
  <c r="R266" i="4"/>
  <c r="H270" i="4"/>
  <c r="H266" i="4"/>
  <c r="W266" i="4"/>
  <c r="AB266" i="4"/>
  <c r="M270" i="4"/>
  <c r="AL267" i="4"/>
  <c r="C266" i="4"/>
  <c r="AL270" i="4" l="1"/>
  <c r="AN270" i="4" s="1"/>
  <c r="AL266" i="4"/>
  <c r="AN266" i="4" s="1"/>
  <c r="AM251" i="4" l="1"/>
  <c r="AM250" i="4"/>
  <c r="C250" i="4"/>
  <c r="AM245" i="4"/>
  <c r="AM244" i="4"/>
  <c r="AH243" i="4"/>
  <c r="AH242" i="4" s="1"/>
  <c r="AC243" i="4"/>
  <c r="AC242" i="4" s="1"/>
  <c r="X243" i="4"/>
  <c r="X242" i="4" s="1"/>
  <c r="S243" i="4"/>
  <c r="S242" i="4" s="1"/>
  <c r="N243" i="4"/>
  <c r="N242" i="4" s="1"/>
  <c r="I243" i="4"/>
  <c r="I242" i="4" s="1"/>
  <c r="D243" i="4"/>
  <c r="AG245" i="4"/>
  <c r="AG244" i="4"/>
  <c r="AB245" i="4"/>
  <c r="AB244" i="4"/>
  <c r="W245" i="4"/>
  <c r="W244" i="4"/>
  <c r="R244" i="4"/>
  <c r="M245" i="4"/>
  <c r="M244" i="4"/>
  <c r="H244" i="4"/>
  <c r="C245" i="4"/>
  <c r="C244" i="4"/>
  <c r="H243" i="4" l="1"/>
  <c r="H242" i="4" s="1"/>
  <c r="AL251" i="4"/>
  <c r="AN251" i="4" s="1"/>
  <c r="W243" i="4"/>
  <c r="W242" i="4" s="1"/>
  <c r="AL250" i="4"/>
  <c r="AN250" i="4" s="1"/>
  <c r="AG243" i="4"/>
  <c r="AG242" i="4" s="1"/>
  <c r="M243" i="4"/>
  <c r="M242" i="4" s="1"/>
  <c r="AB243" i="4"/>
  <c r="AB242" i="4" s="1"/>
  <c r="AM243" i="4"/>
  <c r="AL244" i="4"/>
  <c r="AL245" i="4"/>
  <c r="R243" i="4"/>
  <c r="R242" i="4" s="1"/>
  <c r="C243" i="4"/>
  <c r="D242" i="4"/>
  <c r="AM242" i="4" s="1"/>
  <c r="AM100" i="4"/>
  <c r="AM101" i="4"/>
  <c r="AM102" i="4"/>
  <c r="AM103" i="4"/>
  <c r="AM104" i="4"/>
  <c r="AM105" i="4"/>
  <c r="AM106" i="4"/>
  <c r="AM107" i="4"/>
  <c r="AG101" i="4"/>
  <c r="AG102" i="4"/>
  <c r="AG103" i="4"/>
  <c r="AG104" i="4"/>
  <c r="AG105" i="4"/>
  <c r="AG106" i="4"/>
  <c r="AG107" i="4"/>
  <c r="AG100" i="4"/>
  <c r="AB101" i="4"/>
  <c r="AB102" i="4"/>
  <c r="AB103" i="4"/>
  <c r="AB104" i="4"/>
  <c r="AB105" i="4"/>
  <c r="AB106" i="4"/>
  <c r="AB107" i="4"/>
  <c r="AB100" i="4"/>
  <c r="W101" i="4"/>
  <c r="W102" i="4"/>
  <c r="W103" i="4"/>
  <c r="W104" i="4"/>
  <c r="W105" i="4"/>
  <c r="W106" i="4"/>
  <c r="W107" i="4"/>
  <c r="W100" i="4"/>
  <c r="R101" i="4"/>
  <c r="R102" i="4"/>
  <c r="R103" i="4"/>
  <c r="R104" i="4"/>
  <c r="R105" i="4"/>
  <c r="R106" i="4"/>
  <c r="R107" i="4"/>
  <c r="R100" i="4"/>
  <c r="M101" i="4"/>
  <c r="M102" i="4"/>
  <c r="M103" i="4"/>
  <c r="M104" i="4"/>
  <c r="M105" i="4"/>
  <c r="M106" i="4"/>
  <c r="M107" i="4"/>
  <c r="M100" i="4"/>
  <c r="H101" i="4"/>
  <c r="H102" i="4"/>
  <c r="H103" i="4"/>
  <c r="H104" i="4"/>
  <c r="H105" i="4"/>
  <c r="H106" i="4"/>
  <c r="H107" i="4"/>
  <c r="H100" i="4"/>
  <c r="C101" i="4"/>
  <c r="C102" i="4"/>
  <c r="C103" i="4"/>
  <c r="C104" i="4"/>
  <c r="C105" i="4"/>
  <c r="C106" i="4"/>
  <c r="C107" i="4"/>
  <c r="C100" i="4"/>
  <c r="H99" i="4" l="1"/>
  <c r="W99" i="4"/>
  <c r="M99" i="4"/>
  <c r="AB99" i="4"/>
  <c r="R99" i="4"/>
  <c r="C99" i="4"/>
  <c r="AG99" i="4"/>
  <c r="AL104" i="4"/>
  <c r="AL103" i="4"/>
  <c r="AL102" i="4"/>
  <c r="AL100" i="4"/>
  <c r="AM99" i="4"/>
  <c r="AL101" i="4"/>
  <c r="AL107" i="4"/>
  <c r="AL106" i="4"/>
  <c r="AL105" i="4"/>
  <c r="AL243" i="4"/>
  <c r="C242" i="4"/>
  <c r="AL242" i="4" s="1"/>
  <c r="AN242" i="4" s="1"/>
  <c r="AM95" i="4"/>
  <c r="AM96" i="4"/>
  <c r="AM97" i="4"/>
  <c r="AM98" i="4"/>
  <c r="AH94" i="4"/>
  <c r="AC94" i="4"/>
  <c r="X94" i="4"/>
  <c r="S94" i="4"/>
  <c r="N94" i="4"/>
  <c r="I94" i="4"/>
  <c r="D94" i="4"/>
  <c r="AG96" i="4"/>
  <c r="AG97" i="4"/>
  <c r="AG98" i="4"/>
  <c r="AG95" i="4"/>
  <c r="AB96" i="4"/>
  <c r="AB97" i="4"/>
  <c r="AB98" i="4"/>
  <c r="AB95" i="4"/>
  <c r="W96" i="4"/>
  <c r="W97" i="4"/>
  <c r="W98" i="4"/>
  <c r="W95" i="4"/>
  <c r="R96" i="4"/>
  <c r="R97" i="4"/>
  <c r="R98" i="4"/>
  <c r="R95" i="4"/>
  <c r="M96" i="4"/>
  <c r="M97" i="4"/>
  <c r="M98" i="4"/>
  <c r="M95" i="4"/>
  <c r="H96" i="4"/>
  <c r="H97" i="4"/>
  <c r="H98" i="4"/>
  <c r="H95" i="4"/>
  <c r="C96" i="4"/>
  <c r="C97" i="4"/>
  <c r="C98" i="4"/>
  <c r="C95" i="4"/>
  <c r="H94" i="4" l="1"/>
  <c r="W94" i="4"/>
  <c r="R94" i="4"/>
  <c r="AL99" i="4"/>
  <c r="AN99" i="4" s="1"/>
  <c r="AL97" i="4"/>
  <c r="AM94" i="4"/>
  <c r="M94" i="4"/>
  <c r="AL96" i="4"/>
  <c r="AB94" i="4"/>
  <c r="C94" i="4"/>
  <c r="AG94" i="4"/>
  <c r="AL98" i="4"/>
  <c r="AL95" i="4"/>
  <c r="AM90" i="4"/>
  <c r="AM91" i="4"/>
  <c r="AM92" i="4"/>
  <c r="AM93" i="4"/>
  <c r="AH89" i="4"/>
  <c r="AH87" i="4" s="1"/>
  <c r="AG91" i="4"/>
  <c r="AG92" i="4"/>
  <c r="AG93" i="4"/>
  <c r="AG90" i="4"/>
  <c r="AC89" i="4"/>
  <c r="AC87" i="4" s="1"/>
  <c r="AB91" i="4"/>
  <c r="AB92" i="4"/>
  <c r="AB93" i="4"/>
  <c r="AB90" i="4"/>
  <c r="X89" i="4"/>
  <c r="X87" i="4" s="1"/>
  <c r="W91" i="4"/>
  <c r="W92" i="4"/>
  <c r="W93" i="4"/>
  <c r="W90" i="4"/>
  <c r="S89" i="4"/>
  <c r="S87" i="4" s="1"/>
  <c r="R91" i="4"/>
  <c r="R92" i="4"/>
  <c r="R93" i="4"/>
  <c r="R90" i="4"/>
  <c r="N89" i="4"/>
  <c r="N87" i="4" s="1"/>
  <c r="M91" i="4"/>
  <c r="M92" i="4"/>
  <c r="M93" i="4"/>
  <c r="M90" i="4"/>
  <c r="I89" i="4"/>
  <c r="I87" i="4" s="1"/>
  <c r="H91" i="4"/>
  <c r="H92" i="4"/>
  <c r="H93" i="4"/>
  <c r="H90" i="4"/>
  <c r="D89" i="4"/>
  <c r="D87" i="4" s="1"/>
  <c r="C91" i="4"/>
  <c r="C92" i="4"/>
  <c r="C93" i="4"/>
  <c r="C90" i="4"/>
  <c r="C89" i="4" l="1"/>
  <c r="C87" i="4" s="1"/>
  <c r="AL94" i="4"/>
  <c r="AN94" i="4" s="1"/>
  <c r="M89" i="4"/>
  <c r="M87" i="4" s="1"/>
  <c r="H89" i="4"/>
  <c r="H87" i="4" s="1"/>
  <c r="R89" i="4"/>
  <c r="R87" i="4" s="1"/>
  <c r="AG89" i="4"/>
  <c r="AG87" i="4" s="1"/>
  <c r="AB89" i="4"/>
  <c r="AB87" i="4" s="1"/>
  <c r="AM89" i="4"/>
  <c r="W89" i="4"/>
  <c r="W87" i="4" s="1"/>
  <c r="AL93" i="4"/>
  <c r="AL92" i="4"/>
  <c r="AL91" i="4"/>
  <c r="AM87" i="4"/>
  <c r="AL90" i="4"/>
  <c r="AG83" i="4"/>
  <c r="AG84" i="4"/>
  <c r="AG85" i="4"/>
  <c r="AG81" i="4"/>
  <c r="AB83" i="4"/>
  <c r="AB84" i="4"/>
  <c r="AB85" i="4"/>
  <c r="AB81" i="4"/>
  <c r="W83" i="4"/>
  <c r="W84" i="4"/>
  <c r="W85" i="4"/>
  <c r="W81" i="4"/>
  <c r="R83" i="4"/>
  <c r="R84" i="4"/>
  <c r="R85" i="4"/>
  <c r="R81" i="4"/>
  <c r="M83" i="4"/>
  <c r="M84" i="4"/>
  <c r="M85" i="4"/>
  <c r="M81" i="4"/>
  <c r="M80" i="4" s="1"/>
  <c r="H83" i="4"/>
  <c r="H84" i="4"/>
  <c r="H85" i="4"/>
  <c r="H81" i="4"/>
  <c r="C82" i="4"/>
  <c r="AL82" i="4" s="1"/>
  <c r="C83" i="4"/>
  <c r="C84" i="4"/>
  <c r="C85" i="4"/>
  <c r="C81" i="4"/>
  <c r="C76" i="4"/>
  <c r="C77" i="4"/>
  <c r="C75" i="4"/>
  <c r="R80" i="4" l="1"/>
  <c r="AB80" i="4"/>
  <c r="C80" i="4"/>
  <c r="AG80" i="4"/>
  <c r="H80" i="4"/>
  <c r="W80" i="4"/>
  <c r="AL83" i="4"/>
  <c r="AL81" i="4"/>
  <c r="AL84" i="4"/>
  <c r="AL85" i="4"/>
  <c r="AL89" i="4"/>
  <c r="AL87" i="4"/>
  <c r="AN87" i="4" s="1"/>
  <c r="AH74" i="4"/>
  <c r="AC74" i="4"/>
  <c r="AC73" i="4" s="1"/>
  <c r="X74" i="4"/>
  <c r="S74" i="4"/>
  <c r="S73" i="4" s="1"/>
  <c r="N74" i="4"/>
  <c r="N73" i="4" s="1"/>
  <c r="I74" i="4"/>
  <c r="I73" i="4" s="1"/>
  <c r="D74" i="4"/>
  <c r="D73" i="4" s="1"/>
  <c r="AG76" i="4"/>
  <c r="AG77" i="4"/>
  <c r="AG78" i="4"/>
  <c r="AG79" i="4"/>
  <c r="AG75" i="4"/>
  <c r="AB76" i="4"/>
  <c r="AB77" i="4"/>
  <c r="AB78" i="4"/>
  <c r="AB79" i="4"/>
  <c r="AB75" i="4"/>
  <c r="W76" i="4"/>
  <c r="W77" i="4"/>
  <c r="W78" i="4"/>
  <c r="W79" i="4"/>
  <c r="W75" i="4"/>
  <c r="R76" i="4"/>
  <c r="R77" i="4"/>
  <c r="R78" i="4"/>
  <c r="R79" i="4"/>
  <c r="R75" i="4"/>
  <c r="M76" i="4"/>
  <c r="M77" i="4"/>
  <c r="M78" i="4"/>
  <c r="M79" i="4"/>
  <c r="M75" i="4"/>
  <c r="H76" i="4"/>
  <c r="H77" i="4"/>
  <c r="H78" i="4"/>
  <c r="H79" i="4"/>
  <c r="H75" i="4"/>
  <c r="C78" i="4"/>
  <c r="C79" i="4"/>
  <c r="AL80" i="4" l="1"/>
  <c r="AL79" i="4"/>
  <c r="AL78" i="4"/>
  <c r="AB74" i="4"/>
  <c r="AB73" i="4" s="1"/>
  <c r="AL77" i="4"/>
  <c r="R74" i="4"/>
  <c r="R73" i="4" s="1"/>
  <c r="AL76" i="4"/>
  <c r="H74" i="4"/>
  <c r="H73" i="4" s="1"/>
  <c r="AL75" i="4"/>
  <c r="X73" i="4"/>
  <c r="AM74" i="4"/>
  <c r="AM73" i="4" s="1"/>
  <c r="C74" i="4"/>
  <c r="C73" i="4" s="1"/>
  <c r="M74" i="4"/>
  <c r="M73" i="4" s="1"/>
  <c r="AG74" i="4"/>
  <c r="W74" i="4"/>
  <c r="AH73" i="4"/>
  <c r="AH50" i="4"/>
  <c r="AC50" i="4"/>
  <c r="X50" i="4"/>
  <c r="S50" i="4"/>
  <c r="N50" i="4"/>
  <c r="I50" i="4"/>
  <c r="D52" i="4"/>
  <c r="AM52" i="4" s="1"/>
  <c r="W73" i="4" l="1"/>
  <c r="AL74" i="4"/>
  <c r="AL73" i="4" s="1"/>
  <c r="AN73" i="4" s="1"/>
  <c r="AG73" i="4"/>
  <c r="D50" i="4"/>
  <c r="AM51" i="4" l="1"/>
  <c r="AI50" i="4"/>
  <c r="AG51" i="4"/>
  <c r="AG52" i="4"/>
  <c r="AB51" i="4"/>
  <c r="AB52" i="4"/>
  <c r="W51" i="4"/>
  <c r="W52" i="4"/>
  <c r="R51" i="4"/>
  <c r="R52" i="4"/>
  <c r="M51" i="4"/>
  <c r="M52" i="4"/>
  <c r="H51" i="4"/>
  <c r="H52" i="4"/>
  <c r="AM50" i="4"/>
  <c r="C51" i="4"/>
  <c r="C52" i="4"/>
  <c r="AM47" i="4"/>
  <c r="AM37" i="4"/>
  <c r="AM38" i="4"/>
  <c r="AM39" i="4"/>
  <c r="AM40" i="4"/>
  <c r="AM41" i="4"/>
  <c r="AM42" i="4"/>
  <c r="AM43" i="4"/>
  <c r="AM44" i="4"/>
  <c r="AM45" i="4"/>
  <c r="AM46" i="4"/>
  <c r="AM36" i="4"/>
  <c r="AH35" i="4"/>
  <c r="AG37" i="4"/>
  <c r="AG38" i="4"/>
  <c r="AG39" i="4"/>
  <c r="AG40" i="4"/>
  <c r="AG41" i="4"/>
  <c r="AG42" i="4"/>
  <c r="AG43" i="4"/>
  <c r="AG44" i="4"/>
  <c r="AG45" i="4"/>
  <c r="AG46" i="4"/>
  <c r="AG36" i="4"/>
  <c r="AC35" i="4"/>
  <c r="AB37" i="4"/>
  <c r="AB38" i="4"/>
  <c r="AB39" i="4"/>
  <c r="AB40" i="4"/>
  <c r="AB41" i="4"/>
  <c r="AB42" i="4"/>
  <c r="AB43" i="4"/>
  <c r="AB44" i="4"/>
  <c r="AB45" i="4"/>
  <c r="AB46" i="4"/>
  <c r="AB36" i="4"/>
  <c r="X35" i="4"/>
  <c r="W37" i="4"/>
  <c r="W38" i="4"/>
  <c r="W39" i="4"/>
  <c r="W40" i="4"/>
  <c r="W41" i="4"/>
  <c r="W42" i="4"/>
  <c r="W43" i="4"/>
  <c r="W44" i="4"/>
  <c r="W45" i="4"/>
  <c r="W46" i="4"/>
  <c r="W36" i="4"/>
  <c r="S35" i="4"/>
  <c r="R37" i="4"/>
  <c r="R38" i="4"/>
  <c r="R39" i="4"/>
  <c r="R40" i="4"/>
  <c r="R41" i="4"/>
  <c r="R42" i="4"/>
  <c r="R43" i="4"/>
  <c r="R44" i="4"/>
  <c r="R45" i="4"/>
  <c r="R46" i="4"/>
  <c r="R36" i="4"/>
  <c r="N35" i="4"/>
  <c r="M37" i="4"/>
  <c r="M38" i="4"/>
  <c r="M39" i="4"/>
  <c r="M40" i="4"/>
  <c r="M41" i="4"/>
  <c r="M42" i="4"/>
  <c r="M43" i="4"/>
  <c r="M44" i="4"/>
  <c r="M45" i="4"/>
  <c r="M46" i="4"/>
  <c r="M36" i="4"/>
  <c r="I35" i="4"/>
  <c r="H37" i="4"/>
  <c r="H38" i="4"/>
  <c r="H39" i="4"/>
  <c r="H40" i="4"/>
  <c r="H41" i="4"/>
  <c r="H42" i="4"/>
  <c r="H43" i="4"/>
  <c r="H44" i="4"/>
  <c r="H45" i="4"/>
  <c r="H46" i="4"/>
  <c r="H36" i="4"/>
  <c r="D35" i="4"/>
  <c r="C37" i="4"/>
  <c r="C38" i="4"/>
  <c r="C39" i="4"/>
  <c r="C40" i="4"/>
  <c r="C41" i="4"/>
  <c r="C42" i="4"/>
  <c r="C43" i="4"/>
  <c r="C44" i="4"/>
  <c r="C45" i="4"/>
  <c r="C46" i="4"/>
  <c r="C36" i="4"/>
  <c r="AH33" i="4"/>
  <c r="AC33" i="4"/>
  <c r="X33" i="4"/>
  <c r="S33" i="4"/>
  <c r="N33" i="4"/>
  <c r="M34" i="4"/>
  <c r="I33" i="4"/>
  <c r="H34" i="4"/>
  <c r="D33" i="4"/>
  <c r="C34" i="4"/>
  <c r="AL34" i="4" l="1"/>
  <c r="AL42" i="4"/>
  <c r="AM33" i="4"/>
  <c r="AL43" i="4"/>
  <c r="AL38" i="4"/>
  <c r="AM35" i="4"/>
  <c r="AL36" i="4"/>
  <c r="AL40" i="4"/>
  <c r="AL51" i="4"/>
  <c r="AL39" i="4"/>
  <c r="AL52" i="4"/>
  <c r="R50" i="4"/>
  <c r="AG50" i="4"/>
  <c r="H50" i="4"/>
  <c r="W50" i="4"/>
  <c r="C50" i="4"/>
  <c r="M50" i="4"/>
  <c r="AB50" i="4"/>
  <c r="C35" i="4"/>
  <c r="AL37" i="4"/>
  <c r="AL44" i="4"/>
  <c r="W33" i="4"/>
  <c r="AL45" i="4"/>
  <c r="AL41" i="4"/>
  <c r="H35" i="4"/>
  <c r="M35" i="4"/>
  <c r="R35" i="4"/>
  <c r="W35" i="4"/>
  <c r="AB35" i="4"/>
  <c r="AL46" i="4"/>
  <c r="AG35" i="4"/>
  <c r="C33" i="4"/>
  <c r="R33" i="4"/>
  <c r="H33" i="4"/>
  <c r="AB33" i="4"/>
  <c r="M33" i="4"/>
  <c r="AG33" i="4"/>
  <c r="AH27" i="4"/>
  <c r="AC27" i="4"/>
  <c r="AC26" i="4" s="1"/>
  <c r="X27" i="4"/>
  <c r="X26" i="4" s="1"/>
  <c r="S27" i="4"/>
  <c r="S26" i="4" s="1"/>
  <c r="N27" i="4"/>
  <c r="N26" i="4" s="1"/>
  <c r="D27" i="4"/>
  <c r="D26" i="4" s="1"/>
  <c r="AL47" i="4" l="1"/>
  <c r="AN47" i="4" s="1"/>
  <c r="AL33" i="4"/>
  <c r="AL32" i="4"/>
  <c r="AL31" i="4"/>
  <c r="AL30" i="4"/>
  <c r="AL29" i="4"/>
  <c r="AL50" i="4"/>
  <c r="AN50" i="4" s="1"/>
  <c r="AB27" i="4"/>
  <c r="AB26" i="4" s="1"/>
  <c r="AL35" i="4"/>
  <c r="AN35" i="4" s="1"/>
  <c r="W27" i="4"/>
  <c r="W26" i="4" s="1"/>
  <c r="C27" i="4"/>
  <c r="C26" i="4" s="1"/>
  <c r="AH26" i="4"/>
  <c r="M27" i="4"/>
  <c r="M26" i="4" s="1"/>
  <c r="AG27" i="4"/>
  <c r="AG26" i="4" s="1"/>
  <c r="R27" i="4"/>
  <c r="R26" i="4" s="1"/>
  <c r="AH9" i="4"/>
  <c r="D9" i="4"/>
  <c r="C9" i="4"/>
  <c r="AH19" i="4"/>
  <c r="AC19" i="4"/>
  <c r="X19" i="4"/>
  <c r="S19" i="4"/>
  <c r="N19" i="4"/>
  <c r="I19" i="4"/>
  <c r="D19" i="4"/>
  <c r="AM20" i="4"/>
  <c r="AM21" i="4"/>
  <c r="AM22" i="4"/>
  <c r="AG21" i="4"/>
  <c r="AG22" i="4"/>
  <c r="AG20" i="4"/>
  <c r="AB21" i="4"/>
  <c r="AB22" i="4"/>
  <c r="AB20" i="4"/>
  <c r="W21" i="4"/>
  <c r="W22" i="4"/>
  <c r="W20" i="4"/>
  <c r="R21" i="4"/>
  <c r="R22" i="4"/>
  <c r="R20" i="4"/>
  <c r="M21" i="4"/>
  <c r="M22" i="4"/>
  <c r="M20" i="4"/>
  <c r="H22" i="4"/>
  <c r="H21" i="4"/>
  <c r="H20" i="4"/>
  <c r="C21" i="4"/>
  <c r="C22" i="4"/>
  <c r="C20" i="4"/>
  <c r="AM18" i="4"/>
  <c r="AH16" i="4"/>
  <c r="AC16" i="4"/>
  <c r="X16" i="4"/>
  <c r="N16" i="4"/>
  <c r="D16" i="4"/>
  <c r="AG18" i="4"/>
  <c r="AG17" i="4"/>
  <c r="AB18" i="4"/>
  <c r="AB17" i="4"/>
  <c r="W18" i="4"/>
  <c r="W17" i="4"/>
  <c r="R18" i="4"/>
  <c r="M18" i="4"/>
  <c r="M17" i="4"/>
  <c r="H18" i="4"/>
  <c r="C18" i="4"/>
  <c r="C17" i="4"/>
  <c r="AB16" i="4" l="1"/>
  <c r="R16" i="4"/>
  <c r="AG19" i="4"/>
  <c r="W19" i="4"/>
  <c r="M19" i="4"/>
  <c r="H19" i="4"/>
  <c r="AB19" i="4"/>
  <c r="R19" i="4"/>
  <c r="AG9" i="4"/>
  <c r="AL20" i="4"/>
  <c r="AL22" i="4"/>
  <c r="AL18" i="4"/>
  <c r="AL21" i="4"/>
  <c r="AM19" i="4"/>
  <c r="W16" i="4"/>
  <c r="C19" i="4"/>
  <c r="M16" i="4"/>
  <c r="AG16" i="4"/>
  <c r="C16" i="4"/>
  <c r="AH8" i="4"/>
  <c r="D8" i="4"/>
  <c r="AM10" i="4"/>
  <c r="AM11" i="4"/>
  <c r="AM12" i="4"/>
  <c r="AM13" i="4"/>
  <c r="AC9" i="4"/>
  <c r="X9" i="4"/>
  <c r="W10" i="4"/>
  <c r="S9" i="4"/>
  <c r="N9" i="4"/>
  <c r="I9" i="4"/>
  <c r="AB11" i="4"/>
  <c r="AB12" i="4"/>
  <c r="AB10" i="4"/>
  <c r="W11" i="4"/>
  <c r="W12" i="4"/>
  <c r="W13" i="4"/>
  <c r="R11" i="4"/>
  <c r="R12" i="4"/>
  <c r="R10" i="4"/>
  <c r="M11" i="4"/>
  <c r="M12" i="4"/>
  <c r="M10" i="4"/>
  <c r="H11" i="4"/>
  <c r="H12" i="4"/>
  <c r="H10" i="4"/>
  <c r="AL19" i="4" l="1"/>
  <c r="X8" i="4"/>
  <c r="AC8" i="4"/>
  <c r="AG8" i="4"/>
  <c r="C8" i="4"/>
  <c r="S8" i="4"/>
  <c r="N8" i="4"/>
  <c r="H9" i="4"/>
  <c r="R9" i="4"/>
  <c r="R8" i="4" s="1"/>
  <c r="AM9" i="4"/>
  <c r="W9" i="4"/>
  <c r="W8" i="4" s="1"/>
  <c r="AL11" i="4"/>
  <c r="AL13" i="4"/>
  <c r="AL12" i="4"/>
  <c r="AL10" i="4"/>
  <c r="AB9" i="4"/>
  <c r="AB8" i="4" s="1"/>
  <c r="M9" i="4"/>
  <c r="M8" i="4" s="1"/>
  <c r="AL9" i="4" l="1"/>
  <c r="AM115" i="4"/>
  <c r="AM116" i="4"/>
  <c r="AM184" i="4"/>
  <c r="AM185" i="4"/>
  <c r="AM186" i="4"/>
  <c r="AM187" i="4"/>
  <c r="AM188" i="4"/>
  <c r="AM189" i="4"/>
  <c r="AL116" i="4"/>
  <c r="AN116" i="4" s="1"/>
  <c r="AH183" i="4"/>
  <c r="AC183" i="4"/>
  <c r="X183" i="4"/>
  <c r="S183" i="4"/>
  <c r="N183" i="4"/>
  <c r="I183" i="4"/>
  <c r="D183" i="4"/>
  <c r="AG115" i="4"/>
  <c r="AG114" i="4" s="1"/>
  <c r="AH114" i="4"/>
  <c r="AC114" i="4"/>
  <c r="X114" i="4"/>
  <c r="S114" i="4"/>
  <c r="N114" i="4"/>
  <c r="I114" i="4"/>
  <c r="D114" i="4"/>
  <c r="AB115" i="4"/>
  <c r="AB114" i="4" s="1"/>
  <c r="W115" i="4"/>
  <c r="W114" i="4" s="1"/>
  <c r="R115" i="4"/>
  <c r="R114" i="4" s="1"/>
  <c r="M115" i="4"/>
  <c r="M114" i="4" s="1"/>
  <c r="H114" i="4"/>
  <c r="C115" i="4"/>
  <c r="C114" i="4" s="1"/>
  <c r="AL188" i="4" l="1"/>
  <c r="C183" i="4"/>
  <c r="M183" i="4"/>
  <c r="W183" i="4"/>
  <c r="AL189" i="4"/>
  <c r="AM114" i="4"/>
  <c r="AL187" i="4"/>
  <c r="AG183" i="4"/>
  <c r="AL186" i="4"/>
  <c r="AL185" i="4"/>
  <c r="AM183" i="4"/>
  <c r="H183" i="4"/>
  <c r="AB183" i="4"/>
  <c r="R183" i="4"/>
  <c r="AL115" i="4"/>
  <c r="AL184" i="4"/>
  <c r="AL114" i="4"/>
  <c r="AN114" i="4" s="1"/>
  <c r="C71" i="4"/>
  <c r="C70" i="4"/>
  <c r="AL183" i="4" l="1"/>
  <c r="AN183" i="4" s="1"/>
  <c r="AH112" i="4"/>
  <c r="AC112" i="4"/>
  <c r="X112" i="4"/>
  <c r="S112" i="4"/>
  <c r="N112" i="4"/>
  <c r="I112" i="4"/>
  <c r="D112" i="4"/>
  <c r="C113" i="4"/>
  <c r="AM113" i="4"/>
  <c r="AG113" i="4"/>
  <c r="AB113" i="4"/>
  <c r="W113" i="4"/>
  <c r="R113" i="4"/>
  <c r="M113" i="4"/>
  <c r="H113" i="4"/>
  <c r="R112" i="4" l="1"/>
  <c r="M112" i="4"/>
  <c r="AM112" i="4"/>
  <c r="C112" i="4"/>
  <c r="H112" i="4"/>
  <c r="AG112" i="4"/>
  <c r="W112" i="4"/>
  <c r="AB112" i="4"/>
  <c r="AL113" i="4"/>
  <c r="AL112" i="4" l="1"/>
  <c r="AN112" i="4" s="1"/>
  <c r="AB71" i="4" l="1"/>
  <c r="AB70" i="4"/>
  <c r="AM70" i="4"/>
  <c r="AM71" i="4"/>
  <c r="AH69" i="4"/>
  <c r="AC69" i="4"/>
  <c r="X69" i="4"/>
  <c r="S69" i="4"/>
  <c r="N69" i="4"/>
  <c r="I69" i="4"/>
  <c r="D69" i="4"/>
  <c r="AG71" i="4"/>
  <c r="AG70" i="4"/>
  <c r="W71" i="4"/>
  <c r="W70" i="4"/>
  <c r="R71" i="4"/>
  <c r="R70" i="4"/>
  <c r="M71" i="4"/>
  <c r="M70" i="4"/>
  <c r="H71" i="4"/>
  <c r="H70" i="4"/>
  <c r="C69" i="4"/>
  <c r="AG69" i="4" l="1"/>
  <c r="AM69" i="4"/>
  <c r="W69" i="4"/>
  <c r="M69" i="4"/>
  <c r="H69" i="4"/>
  <c r="R69" i="4"/>
  <c r="AL71" i="4"/>
  <c r="AB69" i="4"/>
  <c r="AL70" i="4"/>
  <c r="AL69" i="4" l="1"/>
  <c r="AN69" i="4" s="1"/>
  <c r="AM65" i="4"/>
  <c r="AM66" i="4"/>
  <c r="AM67" i="4"/>
  <c r="AH64" i="4"/>
  <c r="AC64" i="4"/>
  <c r="X64" i="4"/>
  <c r="S64" i="4"/>
  <c r="N64" i="4"/>
  <c r="I64" i="4"/>
  <c r="D64" i="4"/>
  <c r="AG66" i="4"/>
  <c r="AG67" i="4"/>
  <c r="AG65" i="4"/>
  <c r="C66" i="4"/>
  <c r="C67" i="4"/>
  <c r="C65" i="4"/>
  <c r="AB66" i="4"/>
  <c r="AB67" i="4"/>
  <c r="AB65" i="4"/>
  <c r="W66" i="4"/>
  <c r="W67" i="4"/>
  <c r="W65" i="4"/>
  <c r="R66" i="4"/>
  <c r="R67" i="4"/>
  <c r="R65" i="4"/>
  <c r="M66" i="4"/>
  <c r="M67" i="4"/>
  <c r="M65" i="4"/>
  <c r="H66" i="4"/>
  <c r="H67" i="4"/>
  <c r="H65" i="4"/>
  <c r="C64" i="4" l="1"/>
  <c r="M64" i="4"/>
  <c r="R64" i="4"/>
  <c r="AG64" i="4"/>
  <c r="AL67" i="4"/>
  <c r="W64" i="4"/>
  <c r="AL66" i="4"/>
  <c r="AM64" i="4"/>
  <c r="H64" i="4"/>
  <c r="AB64" i="4"/>
  <c r="AL65" i="4"/>
  <c r="AL64" i="4" l="1"/>
  <c r="AN64" i="4" s="1"/>
  <c r="I16" i="4"/>
  <c r="I8" i="4" s="1"/>
  <c r="AM8" i="4" s="1"/>
  <c r="AM17" i="4"/>
  <c r="H17" i="4"/>
  <c r="H16" i="4" s="1"/>
  <c r="AL16" i="4" s="1"/>
  <c r="AL17" i="4" l="1"/>
  <c r="AM16" i="4"/>
  <c r="H8" i="4"/>
  <c r="AL8" i="4" s="1"/>
  <c r="AN8" i="4" s="1"/>
  <c r="I27" i="4"/>
  <c r="I26" i="4" s="1"/>
  <c r="AM28" i="4"/>
  <c r="H27" i="4"/>
  <c r="AL28" i="4" l="1"/>
  <c r="AL27" i="4"/>
  <c r="H26" i="4"/>
  <c r="AM27" i="4"/>
  <c r="AM26" i="4" s="1"/>
  <c r="AL26" i="4" l="1"/>
  <c r="AN26" i="4" s="1"/>
  <c r="AN288" i="4" s="1"/>
</calcChain>
</file>

<file path=xl/sharedStrings.xml><?xml version="1.0" encoding="utf-8"?>
<sst xmlns="http://schemas.openxmlformats.org/spreadsheetml/2006/main" count="376" uniqueCount="313">
  <si>
    <t>A</t>
  </si>
  <si>
    <t>?</t>
  </si>
  <si>
    <t>Año financiero</t>
  </si>
  <si>
    <t>Máximo</t>
  </si>
  <si>
    <t>Promedio</t>
  </si>
  <si>
    <t>2029 (incluyendo pagos de Q4 2029)</t>
  </si>
  <si>
    <t>Tasa de cofinanciación FEADER</t>
  </si>
  <si>
    <t>Intervención 6613 - Ayudas a zonas con limitaciones naturales u otras limitaciones específicas</t>
  </si>
  <si>
    <t>Intervención 6712.- Pagos por desventajas específica resultantes de la aplicación de la Directiva Marco del agua y la Red Natura 2000</t>
  </si>
  <si>
    <t xml:space="preserve">Intervención 6864.- Ayudas a inversiones para la diversificación agraria
</t>
  </si>
  <si>
    <t>6841.1.- Ayudas a inversiones productivas en explotaciones agrarias vinculadas a contribuir a la mitigación-adaptación al cambio climático y uso eficiente de los recursos naturales</t>
  </si>
  <si>
    <t xml:space="preserve">6841.2.- Ayudas a inversiones en modernización y/o mejora de explotaciones agrarias </t>
  </si>
  <si>
    <t xml:space="preserve">6842.1.- Ayudas a inversiones con objetivos ambientales en transformación, comercialización y/o desarrollo de productos agrarios </t>
  </si>
  <si>
    <t>6842.2.- Ayudas a inversiones en transformación, comercialización y/o desarrollo de productos agrarios</t>
  </si>
  <si>
    <t>Intervención 6842.-Inversiones en transformación</t>
  </si>
  <si>
    <t>Intervención 6841.- Inversiones productivas en explotaciones agrarias</t>
  </si>
  <si>
    <t>6843.1.- Ayudas a inversiones en infraestructuras de regadíos con objetivos ambientales</t>
  </si>
  <si>
    <t xml:space="preserve">6843.2.- Ayudas a inversiones en infraestructuras agrarias para fomento de la competitividad </t>
  </si>
  <si>
    <t xml:space="preserve">Intervención 6844.- Ayudas a inversiones no productivas en explotaciones agrarias vinculadas a la mitigación-adaptación al cambio climático, uso eficiente de los recursos naturales,  biodiversidad y bienestar animal
</t>
  </si>
  <si>
    <t xml:space="preserve">Intervención 6871.- Inversiones no productivas en servicios básicos en el medio natural </t>
  </si>
  <si>
    <t xml:space="preserve">Intervención 6872.- Inversiones no productivas en servicios básicos en zonas rurales </t>
  </si>
  <si>
    <t xml:space="preserve">Intervención 6883.- Inversiones forestales  productivas </t>
  </si>
  <si>
    <t>Intervención 6961.- Establecimiento de jóvenes agricultores</t>
  </si>
  <si>
    <t>Intervención 6962.- Puesta en marcha de nuevas empresas rurales</t>
  </si>
  <si>
    <t>Intervención 7131.- Cooperación para promover la participación en los regímenes de calidad de los productos agrícolas y alimenticios</t>
  </si>
  <si>
    <t>Intervención 7132.- Cooperación para la promoción de los productos de agrícolas y alimenticios en regímenes de calidad</t>
  </si>
  <si>
    <t>Intervención 7161.- Cooperación de grupos operativos de la Asociación Europea para la Innovación en materia de productividad y sostenibilidad agrícola (AEI-Agri)</t>
  </si>
  <si>
    <t>Intervención 7162.- Grupos de cooperación para la innovación no relacionados con la AEI-Agri</t>
  </si>
  <si>
    <t>Intervención 7163.- Cooperación para la vertebración del territorio</t>
  </si>
  <si>
    <t>Intervención 7165.- Cooperación para el medio ambiente</t>
  </si>
  <si>
    <t>Intervención 7169.- Cooperación para la sucesión de explotaciones</t>
  </si>
  <si>
    <t>Intervención 7191.- Proyecto de cooperación para promover las organizaciones o grupos de productores</t>
  </si>
  <si>
    <t>Intervención 7201.- Transferencia de conocimientos y actividades de formación e información</t>
  </si>
  <si>
    <t>Intervención 7202.- Servicios de asesoramiento</t>
  </si>
  <si>
    <t>Intervención 6501.- Compromisos agroambientales en superficies agrarias</t>
  </si>
  <si>
    <t>Intervención 6502.- Compromisos forestales de gestión</t>
  </si>
  <si>
    <t>Intervención 6503.- Compromisos de gestión agroambientales en agricultura ecológica</t>
  </si>
  <si>
    <t>Intervención 6504.- Compromisos para bienestar y sanidad animal</t>
  </si>
  <si>
    <t xml:space="preserve">Gastos relativos al compromiso jurídico contraído en el marco de las medidas contempladas en el artículo 23 del Reglamento 1698/2005 (jubilación anticipada) </t>
  </si>
  <si>
    <t xml:space="preserve">Gastos relativos al compromiso jurídico contraído en el marco de las medidas contempladas en los artículos 22, 28, 29, 33 y 34 del Reglamento 1305/2013 </t>
  </si>
  <si>
    <t xml:space="preserve">Gastos relativos al compromiso jurídico contraído en el marco de las medidas contempladas en los artículos 14 a 18, en el artículo 19, apartado 1, letras a) y b), en el artículo 20, en los artículos 23 a 27, 35, 38, 39 y 39 bis del Reglamento 1305/2013, en el artículo 35 del Reglamento 1303/2013 </t>
  </si>
  <si>
    <t>Asistencia técnica - importe (artículo 86.3 y 112)</t>
  </si>
  <si>
    <t>Suma de la asignación indicativa para el período del Plan de la PAC (la contribución de la Unión será como máximo el nivel de la asignación ajustada del FEADER para el período, cuadro 1, fila 28 menos los importes que se entregarán a través de EU Invest y LIFE/ERASMUS (cuadro I fila 26+27) )</t>
  </si>
  <si>
    <t xml:space="preserve">La planificación de los outputs, el importe unitario y la asignación financiera indicativa en el cuadro financiero es la misma que la que figura en la descripción de cada intervención, es decir, la misma información para cada año </t>
  </si>
  <si>
    <t>Criterios:</t>
  </si>
  <si>
    <t>COMPROMISOS MEDIOAMBIENTALES, CLIMÁTICOS Y DEMÁS COMPROMISOS DE GESTIÓN (artículo 65)</t>
  </si>
  <si>
    <t>ZONAS CON LIMITACIONES NATURALES U OTRAS LIMITACIONES ESPECÍFICAS (artículo 66)</t>
  </si>
  <si>
    <t>DESVENTAJAS ESPECÍFICAS RESULTANTES DE DETERMINADOS REQUISITOS OBLIGATORIOS (artículo 67)</t>
  </si>
  <si>
    <t>INVERSIONES (artículo 68)</t>
  </si>
  <si>
    <t>ESTABLECIMIENTO DE JÓVENES AGRICULTORES Y PUESTA EN MARCHA DE NUEVAS EMPRESAS RURALES (artículo 69)</t>
  </si>
  <si>
    <t>INSTRUMENTOS DE GESTIÓN DE RIESGOS (artículo 70)</t>
  </si>
  <si>
    <t>COOPERACIÓN (artículo 71)</t>
  </si>
  <si>
    <t>INTERCAMBIO DE CONOCIMIENTOS E INFORMACIÓN "AKIS" (artículo 72)</t>
  </si>
  <si>
    <t>Uniforme</t>
  </si>
  <si>
    <t>Asistencia técnica - porcentaje (=total fila 137/tabla 1 fila 28)</t>
  </si>
  <si>
    <t>Asignación financiera</t>
  </si>
  <si>
    <t>Output planificados</t>
  </si>
  <si>
    <t>Total output planificados</t>
  </si>
  <si>
    <t>Gasto público total para el periodo (=contribución total de la unión+cofinanciación nacional)</t>
  </si>
  <si>
    <t>Importe unitario planificado</t>
  </si>
  <si>
    <r>
      <t xml:space="preserve">Tipo de intervenciones para el desarrollo rural (Título III, capítulo IV, </t>
    </r>
    <r>
      <rPr>
        <b/>
        <sz val="16"/>
        <rFont val="Calibri"/>
        <family val="2"/>
        <scheme val="minor"/>
      </rPr>
      <t>artículo 64)</t>
    </r>
  </si>
  <si>
    <t>La planificación se realiza sobre ejercicio financiero (para los pagos directos los años naturales, pero el año natural N= Ejercicio financiero  N+1)</t>
  </si>
  <si>
    <t xml:space="preserve">Ejercicio financiero : 16 octubre N / 15 de octubre N+1 </t>
  </si>
  <si>
    <t>Las intervenciones deben planificarse en su totalidad en el año en el que está previsto el primer pago, incluso si este pago es sólo parcial (excluidos los anticipos). Esto sólo es relevante para las intervenciones en las que los outputs se pagan a lo largo de más de un ejercicio (por ejemplo, no aplica a pagos directos).</t>
  </si>
  <si>
    <t>En el caso de las intervenciones con output previstas de ser pagados en un ejercicio presupuestario, las asignaciones financieras indicativas resultan de multiplicar el output  y el importe unitario por intervención (tasa unitaria) por año. Se sumará por tipos de intervenciones y para los pagos directos.</t>
  </si>
  <si>
    <t>En el caso de intervenciones previstas para ser pagadas en más de un año, con el fin de disponer de una planificación financiera realista que respete los límites financieros anuales correspondientes, la asignación financiera indicativa de cada ejercicio financiero deberá reflejar una planificación realista y no ser una multiplicación de las output completos por el importe unitario planificado para ese año. Esto significa que los posibles anticipos deben incluirse en el ejercicio financiero en el que está previsto que se paguen. En el caso de los pagos directos, los anticipos se realizan siempre en el mismo ejercicio financiero que el pago del resto y no es necesario hacer ninguna consideración especial.</t>
  </si>
  <si>
    <t xml:space="preserve">Debe proporcionarse un importe unitario realista para cada año de programación (no un resultado de la división de la asignación financiera indicativa por el número de outputs). </t>
  </si>
  <si>
    <t>El desglose de los importes unitarios y las asignaciones financieras indicativas para los tipos de intervenciones de desarrollo rural fundamentan en el gasto público total. La contribución de la Unión para el período, se calcula sobre la base de los porcentajes de cofinanciación indicados.</t>
  </si>
  <si>
    <t>Plan estratégico de la PAC - cuadro financiero parte II - información detallada y desglose por intervención y planificación de los output (EUR) - por región</t>
  </si>
  <si>
    <r>
      <t xml:space="preserve">Las intervenciones listadas están listadas conforme a la Version 3.2. por cada intervención se pueden incluir tantas filas como importes unitarios que sean necesarios y concorden con los datos de las fichas de intervenciones. </t>
    </r>
    <r>
      <rPr>
        <b/>
        <sz val="16"/>
        <color rgb="FFFF0000"/>
        <rFont val="Calibri"/>
        <family val="2"/>
        <scheme val="minor"/>
      </rPr>
      <t xml:space="preserve">Las zonas rasgadas no se completan. </t>
    </r>
  </si>
  <si>
    <t>6502.1.- Compromisos forestales</t>
  </si>
  <si>
    <t>6502.2.- Compromisos de mantenimiento de forestaciones y sistemas agroforestales</t>
  </si>
  <si>
    <t>6501.1.- Producción integrada</t>
  </si>
  <si>
    <t>6501.2.- Compromisos de cultivos sostenibles</t>
  </si>
  <si>
    <t>6501.3.- Compromisos de fomento y gestión sostenible de pastos</t>
  </si>
  <si>
    <t>6501.4.- Apicultura para la biodiversidad</t>
  </si>
  <si>
    <t>6501.5.- Protección de la avifauna</t>
  </si>
  <si>
    <t>6501.6.- Mantenimiento o mejora de hábitats y de actividades agrarias tradicionales que preserven la biodiversidad</t>
  </si>
  <si>
    <t>6501.7.- Lucha alternativa a la lucha química</t>
  </si>
  <si>
    <t>6501.8.- Mejora del suelo y lucha contra la erosión</t>
  </si>
  <si>
    <t>6961.1.- Establecimiento de personas jóvenes agricultores</t>
  </si>
  <si>
    <t>6961.2.- Establecimiendo de nuevos agricultores</t>
  </si>
  <si>
    <t>Asignación financiera indicativa total para el periodo</t>
  </si>
  <si>
    <t>Una tabla por región: EXTREMADURA</t>
  </si>
  <si>
    <t>=</t>
  </si>
  <si>
    <t>EXT69611_01 Jóvenes Agricultores</t>
  </si>
  <si>
    <t>EXT69611_02 IIFF Jóvenes agricultores</t>
  </si>
  <si>
    <t>EXT7119 IMPLEMENTACIÓN EDLP</t>
  </si>
  <si>
    <t>EXT68422_01 INDUSTRIAS AGRARIAS COSTE BAJO</t>
  </si>
  <si>
    <t>EXT68422_02  INDUSTRIAS AGRARIAS_COSTE MEDIO</t>
  </si>
  <si>
    <t>EXT68422_03 INDUSTRIAS AGRARIAS_COSTE ALTO</t>
  </si>
  <si>
    <t>EXT68422_04 INDUSTRIAS AGRARIAS_COSTE MUY ALTO</t>
  </si>
  <si>
    <t>EXT6871_03 TRASHUMANCIA</t>
  </si>
  <si>
    <t>EXT65011_03. P.I. CULTIVO TABACO</t>
  </si>
  <si>
    <t>EXT6613_01 Zonas con limítaciones naturales (Zona 1)</t>
  </si>
  <si>
    <t>EXT6613_02 Zonas con limítaciones naturales (Zona 2)</t>
  </si>
  <si>
    <t>EXT6613_03 Zonas con limítaciones naturales (Zona 2)</t>
  </si>
  <si>
    <t>EXT6712_01 Zonas Agrícolas RN 2000</t>
  </si>
  <si>
    <t>EXT6712_02 Zonas Protegidas Agrícolas</t>
  </si>
  <si>
    <t>EXT7165_02 Proyectos para espacios y especies protegidas</t>
  </si>
  <si>
    <t>EXT7165_01 Proyectos climáticos y medioambientales</t>
  </si>
  <si>
    <t>EXT 6872_04 Inversión 1</t>
  </si>
  <si>
    <t>EXT6872_06 Inversiones no productivas (EDAR)</t>
  </si>
  <si>
    <t>EXT65014_01. Apicultura (ha)</t>
  </si>
  <si>
    <t>EXT65014_02. Apicultura Transición</t>
  </si>
  <si>
    <t>EXT65052_01 Forestación Tierras Agrícolas</t>
  </si>
  <si>
    <t>EXT68411_01 Inversiones para la gestión eficiente de los recursos suelo y aire_1 (Uds equipos renovados)</t>
  </si>
  <si>
    <t>EXT68411_02 Inversiones para la gestión eficiente de los recursos suelo y aire_2 (uds. Trituradoras de biorresiduos)</t>
  </si>
  <si>
    <t>EXT68411_03 Acciones de mitigación u adaptación al cambio climático_2 (uds. De metanizadoras con aprovechamiento energético)</t>
  </si>
  <si>
    <t>EXT68412_01 Plan Mejora SAE</t>
  </si>
  <si>
    <t>EXT68412_02 Plan Mejora SAE IIFF</t>
  </si>
  <si>
    <t>EXT6503_01 CULTIVOS HERBÁCEOS DE SECANO. CONVERSIÓN</t>
  </si>
  <si>
    <t>EXY6503_02 CULTIVOS HERBÁCEOS DE SECANO. MANTENIMIENTO</t>
  </si>
  <si>
    <t>EXT6503_03 CULTIVOS LEÑOSOS. CONVERSIÓN</t>
  </si>
  <si>
    <t>EXT6503_04 CULTIVOS LEÑOSOS. MANTENIMIENTO</t>
  </si>
  <si>
    <t>EXT6503_05 AROMÁTICAS. CONVERSIÓN</t>
  </si>
  <si>
    <t>EXT6503_06 AROMÁTICAS. MANTENIMIENTO</t>
  </si>
  <si>
    <t>EXT6503_07 GANADERÍA ECOLÓGICA. CONVERSIÓN</t>
  </si>
  <si>
    <t>EXT6503_08 GANADERIA ECOLOGICA. MANTENIMIENTO</t>
  </si>
  <si>
    <t>EXT6503_09 APICULTURA (HA). CONVERSIÓN</t>
  </si>
  <si>
    <t>EXT6503_10 APICULTURA (HA). MANTENIMIENTO</t>
  </si>
  <si>
    <t>EXT6503_11 AGRICULTURA ECOL. TRANSICIÓN</t>
  </si>
  <si>
    <t>EXT65015_01 Zona 1</t>
  </si>
  <si>
    <t>EXT65015_02 Zona 2</t>
  </si>
  <si>
    <t>EXT65015_03  Aves Esteparias Transición</t>
  </si>
  <si>
    <t>EXT65021_01  Ha Pastoreo activo</t>
  </si>
  <si>
    <t>EXT65021_02 Ha Resineros y Carboneros</t>
  </si>
  <si>
    <t>EXT65021_03Ha. Montes de Socios y Protectores</t>
  </si>
  <si>
    <t>EXT65021_04 Ha. Certificación agrupada</t>
  </si>
  <si>
    <t>EXT65021_05 Planes de gestión y otros.</t>
  </si>
  <si>
    <t>EXT6871_04 A.01.01.Actividades de divulgación y sensibilización, para el fomento de la gestión sostenible , uso social  y promoción de los recursos naturales cinegéticos y piscícolas.</t>
  </si>
  <si>
    <t>EXT6871_05 A.02.01.Adecuación, recuperación y mejora de hábitats piscícolas</t>
  </si>
  <si>
    <t>EXT6871_06 A.02.02.Adecuación, recuperación y mejora de hábitats piscícolas</t>
  </si>
  <si>
    <t>EXT6871_07 A.03.01.Creación y/o mejora de construcciones e infraestructuras para el uso social y/o gestión sostenible de los recursos cinegéticos y piscícolas.</t>
  </si>
  <si>
    <t>EXT6871_08 A.03.02.Creación y/o mejora de construcciones e infraestructuras para el uso social y/o gestión sostenible de los recursos cinegéticos y piscícolas.</t>
  </si>
  <si>
    <t xml:space="preserve">EXT6871_09 A.04.01.Creación y/o mejora de hábitats e infraestructuras en espacios cingéticos bajo gestión pública. </t>
  </si>
  <si>
    <t xml:space="preserve">EXT6871_10 A.04.02.Creación y/o mejora de hábitats e infraestructuras en espacios cingéticos bajo gestión pública. </t>
  </si>
  <si>
    <t xml:space="preserve">EXT6871_11 A.05.01.Creación, mejora y/o habilitación de cotos y escenarios de pesca para el uso social del medio natural. </t>
  </si>
  <si>
    <t>EXT6871_12 A.06.01.Estudios / trabajos  para la evaluación de la calidad de las aguas en el medio natural y de las poblaciones piscícolas.</t>
  </si>
  <si>
    <t>EXT6871_13 A.07.01.Trabajos de acuicultura de conservación y producción de especies de interés para la pesca</t>
  </si>
  <si>
    <t>EXT6871_14 A.08.01.Trabajos para  el mantenimiento, conservación y aprovechamiento sostenible en espacios cinegéticos bajo gestión pública.</t>
  </si>
  <si>
    <t>EXT6871_15 A.09.01.Trabajos para la aplicación de medidas sanitarias para la mejora de las condiciones biológicas, físicas o químicas de las aguas, así como la retirada residuos que supongan riesgo de contaminación en el medio fluvial y su entorno como consecuencia de mortandades piscícolas,superpoblación.. etc.</t>
  </si>
  <si>
    <t>EXT6871_16 A.10.01.Trabajos para la conservación y mejora de infraestructuras ambientales y/o piscícolas.</t>
  </si>
  <si>
    <t>EXT6871_17 A.11.01.Trabajos para la erradicación de especies exóticas invasoras.</t>
  </si>
  <si>
    <t xml:space="preserve">EXT6871_18 A.12.01.Trabajos para la evaluación del estado de franqueabilidad de los rios/ continuidad fluvial. </t>
  </si>
  <si>
    <t>EXT6871_19 A.13.01.Trabajos para la organización y desarrollo de acciones cinegéticas y/o actividades piscícolas.</t>
  </si>
  <si>
    <t>EXT6871_20 A.14.01.Trabajos técnicos para la elaboración y/o estudio  instrumentos de planificación cinegética.</t>
  </si>
  <si>
    <t>EXT6871_21 A.15.01.Trabajos técnicos para la planificación y gestión sostenible de los recursos cinegéticos y piscícolas</t>
  </si>
  <si>
    <t>EXT6871_22 A.16.01.Trabajos técnicos para la redacción de proyectos,  seguimiento, dirección de obras y servicios para la coordinación de seguridad y salud  de obras para  la conservación y mejora de los recursos naturales cinegéticos y piscícolas.</t>
  </si>
  <si>
    <t>EXT6871_23 A.16.02.Trabajos técnicos para la redacción de proyectos,  seguimiento, dirección de obras y servicios para la coordinación de seguridad y salud  de obras para  la conservación y mejora de los recursos naturales cinegéticos y piscícolas.</t>
  </si>
  <si>
    <t>EXT6871_24 A.17.01.Trabajos técnicos y adquisición o desarrollo, mejora , actualización de programas informáticos, app, web y SIG, para la planificación, gestión y ordenado aprovechamiento de los recursos naturales cinegéticos y piscícolas.</t>
  </si>
  <si>
    <t>EXT6871_25 A.17.02.Trabajos técnicos y adquisición o desarrollo, mejora , actualización de programas informáticos, app, web y SIG, para la planificación, gestión y ordenado aprovechamiento de los recursos naturales cinegéticos y piscícolas.</t>
  </si>
  <si>
    <t>EXT6871_26 B.01.01.Ayudas a cotos de caza para el desarrollo de actuaciones de mantenimiento, conservación y mejora de los recursos cinegéticos.</t>
  </si>
  <si>
    <t>EXT68412_05 Modernización y/o mejora de regadíos</t>
  </si>
  <si>
    <t>EXT 68412_03 ayudas explotaciones ovino/caprino</t>
  </si>
  <si>
    <t>EXT68412_04 ayudas comercialización ganado</t>
  </si>
  <si>
    <t>EXT68431_01 Subvenciones mejora y modernización a CCRR importe ≤ 350.000 €</t>
  </si>
  <si>
    <t>EXT68431_02 EXT68431_01 Subvenciones mejora y modernización a CCRR importe ≤ 350.000 €</t>
  </si>
  <si>
    <t xml:space="preserve">EXT68431_03 Licitaicones y Encargos sujetos a Ley de Contratos para mejora y modenización de regadios </t>
  </si>
  <si>
    <t>EXT68411_04 IUP_1 _Bioseguridad</t>
  </si>
  <si>
    <t>EXT68411_05  IUP_2_Bioseguridad</t>
  </si>
  <si>
    <t>EXT6872_05 Inversión 2</t>
  </si>
  <si>
    <t>EXT68432_09 Servicios Regadíos</t>
  </si>
  <si>
    <t>EXT68432_10 Obras Menores de Regadíos (Ampliación)</t>
  </si>
  <si>
    <t>EXT68432_11 Grandes Obras de Regadíos (Nuevos Regaíos)</t>
  </si>
  <si>
    <t>EXT68432_12 Gestion Integral Regadíos</t>
  </si>
  <si>
    <t>EXT6883_01 Maquinaria y equipos (Ud)</t>
  </si>
  <si>
    <t>EXT6883_02 Trabajos (ha)</t>
  </si>
  <si>
    <t>EXT6883_03 Infraestructuras (ud)</t>
  </si>
  <si>
    <t>EXT6883_04 Estudios y asistencias (ud)</t>
  </si>
  <si>
    <t>EXT6883_05 Instrumentos financieros (ud)</t>
  </si>
  <si>
    <t>EXT7201_01 Formación profesional y adquisición de competencias</t>
  </si>
  <si>
    <t>EXT7201_02 Actividades de demostración e información</t>
  </si>
  <si>
    <t>EXT7201_03 Intercambios de breve duración y visitas a explotaciones</t>
  </si>
  <si>
    <t>EXT7201_04 Formación de asesores y asesoras</t>
  </si>
  <si>
    <t>EXT7201_05  Acciones de transferencia</t>
  </si>
  <si>
    <t>EXT7202_01 Euros/acción</t>
  </si>
  <si>
    <t>EXT7202_02 Euros/Acción</t>
  </si>
  <si>
    <t>EXT7202_03 Euros/Acción</t>
  </si>
  <si>
    <t>EXT7202_04 Euros/Acción</t>
  </si>
  <si>
    <t>EXT65011_01 P.I. CULTIVOS LEÑOSOS</t>
  </si>
  <si>
    <t>EXT65011_02P.I. CULTIVOS ANUALES</t>
  </si>
  <si>
    <t>EXT65011_04 P.I. TRANSICIÓN</t>
  </si>
  <si>
    <t>EXT68431_04 Convenios con SEIASA- CC.RR. mejora y modernización de regaíos</t>
  </si>
  <si>
    <t>EXT68432_01 Importe promedio caminos 1</t>
  </si>
  <si>
    <t>EXT68432_02 Importe promedio caminos y/o maquinaria O.P.</t>
  </si>
  <si>
    <t>EXT68432_03 Importe promedio caminos 2</t>
  </si>
  <si>
    <t>EXT68432_04 Importe promedio caminos 3</t>
  </si>
  <si>
    <t>EXT68432_05 Importe promedio Infraestructuras comunitarias</t>
  </si>
  <si>
    <t>EXT68432_06 Importes servicios C.P.</t>
  </si>
  <si>
    <t>EXT68432_07 Importe infraestructuras C.P.1</t>
  </si>
  <si>
    <t>EXT68432_08 Importe infraestructuras C.P. 2</t>
  </si>
  <si>
    <t>EXT6844_01 Objetivos agroambientales y climáticos</t>
  </si>
  <si>
    <t>EXT6864_01 Inversión</t>
  </si>
  <si>
    <t>EXT 6871_01 VVPP1</t>
  </si>
  <si>
    <t>EXT6871_02 VVPP2</t>
  </si>
  <si>
    <t>EXT6872_01 Actuación Patrimonio Importe INFERIOR</t>
  </si>
  <si>
    <t>EXT6872_02 Actuación Patrimonio Importe MEDIO</t>
  </si>
  <si>
    <t>EXT6872_03 Actuación Patrimonio Importe SUPERIOR</t>
  </si>
  <si>
    <t>EXT7163_01 EJECUCIÓN PROYECTO TIPO 1</t>
  </si>
  <si>
    <t>EXT7163_02 EJECUCIÓN PROYECTO TIPO 2</t>
  </si>
  <si>
    <t>EXT7163_03 EJECUCIÓN PROYECTO TIPO 3</t>
  </si>
  <si>
    <t>EXT7131_01 PARTICIPANTES COSTE BAJO</t>
  </si>
  <si>
    <t>EXT7131_02 PARTICIPANTES COSTE MEDIO-BAJO</t>
  </si>
  <si>
    <t>EXT7131_03 PARTICIPANTES COSTE MEDIO-ALTO</t>
  </si>
  <si>
    <t>EXT7131_04PARTICIPANTES COSTE ALTO</t>
  </si>
  <si>
    <t>EXT7132_01 PROGRAMAS DE BAJO COSTO</t>
  </si>
  <si>
    <t>EXT7132_02 PROGRAMAS DE COSTO MEDIO-BAJO</t>
  </si>
  <si>
    <t>EXT7132_03  PROGRAMAS DE COSTO MEDIO-ALTO</t>
  </si>
  <si>
    <t>EXT7132_04 PROGRAMAS DE COSTO ALTO</t>
  </si>
  <si>
    <t>EXT7202_05 ASESORAMIENTO FERTILIZACION ZONAS VULNERABLES NITRATOS</t>
  </si>
  <si>
    <t>EXT6871_27 Estudios sobre las condiciones sanitarias de fauna silvestre y su efecto sobre la cabaña ganadera (1)</t>
  </si>
  <si>
    <t>EXT6871_28 Acciones directas de la administración para el control de poblaciones silvestres que ocasionan perjuicios en usos ganaderos y/o de las condiciones sanitarias de la cabaña ganadera (2)</t>
  </si>
  <si>
    <t>EXT6871_29 Estudio científico, acciones de seguimiento y otros estudios para la mejora del conocimiento de un área protegida, una especie amenazada o un hábitat natural. MENOR (3)</t>
  </si>
  <si>
    <t>EXT6871_30 Estudio científico, acciones de seguimiento y otros estudios para la mejora del conocimiento de un área protegida, una especie amenazada o un hábitat natural. MAYOR (4)</t>
  </si>
  <si>
    <t>EXT6871_31 Determinación de procesos toxicológicos en fauna silvestre en Extremadura (realización de análisis e informes toxicológicos) (5)</t>
  </si>
  <si>
    <t>EXT6871_32 Acciones de localización, seguimiento y propuesta de acciones de conservación de flora amenazada y hábitats naturales, así como tareas de procesamiento y almacenamientos de nuevas muestras en banco genético (6)</t>
  </si>
  <si>
    <t>EXT6871_33 Acciones de recopilación de información ambiental de especies protegidas (7)</t>
  </si>
  <si>
    <t>EXT6871_34 Asistencia veterinaria (8)</t>
  </si>
  <si>
    <t>EXT6871_35 Acciones de cuidado y manejo de fauna en Centros de Recuperación de Fauna Amenazada (9)</t>
  </si>
  <si>
    <t>EXT6871_36 Acciones de búsqueda de cadáveres sospechosos de envenenamiento y cebos envenenados (10)</t>
  </si>
  <si>
    <t>EXT6871_37 Alimentación de fauna amenazada en Centro de Recuperación de Fauna (ex situ) (11)</t>
  </si>
  <si>
    <t>EXT6871_38 Alimentación suplementaria de fauna amenazada de Extremadura (in situ) (12)</t>
  </si>
  <si>
    <t>EXT6871_39 Rescate y primeros auxilios de fauna amenazada en Extremadura (13)</t>
  </si>
  <si>
    <t>EXT6871_40 Redacción de proyectos de obra menor de actuación destinado a la recuperación de la biodiversidad, eliminar riesgos y fomento de la infraestructura verde (14)</t>
  </si>
  <si>
    <t>EXT6871_41 Redacción de proyectos de obra mayor de actuación destinado a la recuperación de la biodiversidad, eliminar riesgos y fomento de la infraestructura verde (15)</t>
  </si>
  <si>
    <t>EXT6871_42 Ejecución de obra menor destinada a la recuperación de la biodiversidad, eliminar riesgos y fomento de la infraestructura verde (16)</t>
  </si>
  <si>
    <t>EXT6871_43 Ejecución de obra mayor destinada a la recuperación de la biodiversidad, eliminar riesgos y fomento de la infraestructura verde (17)</t>
  </si>
  <si>
    <t>EXT6871_44 Subvenciones a asociaciones y fundaciones privadas sin ánimo de lucro para el desarrollo de proyectos de conservación de la naturaleza (18)</t>
  </si>
  <si>
    <t>EXT6871_45 Acondicionamiento, gestión y mantenimiento de Centros de Recuperación de Fauna Amenazada así como para la construcción, mejora y mantenimiento de equipamientos ambientales, recursos expositivos y servicios de información (19)</t>
  </si>
  <si>
    <t>EXT6871_46 Acciones de mantenimiento y reparación en el C.R.F. Los Hornos (20)</t>
  </si>
  <si>
    <t>EXT6871_47 Redacción de Plan Autoprotección y otros estudios relacionados con equipamientos ambientales (21)</t>
  </si>
  <si>
    <t>EXT6871_48 Acciones de mantenimiento de infraestructuras de uso público y otros equipamientos ambientales (22)</t>
  </si>
  <si>
    <t>EXT6871_49 Acciones de acompañamiento a los visitantes en área protegida, interpretación de contenidos de centros de interpretación, acciones de divulgación y sensibilización ambiental en equipamientos ambientales (23)</t>
  </si>
  <si>
    <t>EXT6871_50 Acciones de vigilancia ambiental en Red Natura 2000 u otras zonas de alto valor natural.(24)</t>
  </si>
  <si>
    <t>EXT6871_51 Edición material divulgativo menor (25)</t>
  </si>
  <si>
    <t>EXT6871_52 Edición material divulgativo medio (26)</t>
  </si>
  <si>
    <t>EXT6871_53 Edición material divulgativo mayor (27)</t>
  </si>
  <si>
    <t>EXT6871_54 Redacción de proyectos de obra menor de actuación destinado a la recuperación de la biodiversidad, eliminar riesgos y fomento de la infraestructura verde (14)</t>
  </si>
  <si>
    <t>EXT6871_55 Redacción de proyectos de obra mayor de actuación destinado a la recuperación de la biodiversidad, eliminar riesgos y fomento de la infraestructura verde (15)</t>
  </si>
  <si>
    <t>EXT6871_56 Ejecución de obra menor destinada a la recuperación de la biodiversidad, eliminar riesgos y fomento de la infraestructura verde (16)</t>
  </si>
  <si>
    <t>EXT6871_57 Ejecución de obra mayor destinada a la recuperación de la biodiversidad, eliminar riesgos y fomento de la infraestructura verde (17)</t>
  </si>
  <si>
    <t>EXT6871_58 Elaboración de informes técnicos de seguimiento y valoración de los efectos de planes, proyectos y actividades en la Red Natura 2000 y otras zonas de alto valor natural, así como en los hábitats y especies de interés comunitario en cumplimiento de la Directiva 92/43/CEE y Directiva 2009/147/CE (32)</t>
  </si>
  <si>
    <t>EXT6871_59 Análisis de solicitudes de acciones de mejora medioambiental (33)</t>
  </si>
  <si>
    <t>EXT6871_60 Labores de consultoría, asistencia técnica y otras acciones de apoyo a la planificación de Áreas Protegidas mediante la elaboración de propuestas de contenido para los Planes de Gestión, Planes Rectores de Uso y Gestión, Directrices de Gestión de la RN 2000, Planes de Acción de Áreas Protegidas, así como otros documentos necesarios para la planificación de éstas áreas protegidas, incluidas nuevas propuestas de declaración.(34)</t>
  </si>
  <si>
    <t>EXT6871_61 Actualización de herramientas e instrumentos de conservación de las especies amenazadas, hábitats naturales y otros valores naturales.(35)</t>
  </si>
  <si>
    <t>EXT6871_62 Elaboración y desarrollo de herramientas e instrumentos de conservación de las especies amenazadas, hábitats naturales y otros valores naturales. (36)</t>
  </si>
  <si>
    <t>EXT6871_63 Propuesta de acciones de apoyo a la gestión de la RN 2000 (37)</t>
  </si>
  <si>
    <t>EXT6871_64 Suministro de material informático destinado a la gestión de la RN 2000 (kit personal compuesto por portatil, tablet, tarjeta gráfica, sistema de almacenamiento, software, etc.). Suministro de material de campo destinado a la conservación de Áreas protegidas (desbrozadora, motosierra, cortaseto, cortacesped,etc.) (38)</t>
  </si>
  <si>
    <t>EXT6871_65 Suministro de material óptico destinado a la conservación de especies protegidas en Extremadura (kit personal compuesto por prismáticos + telescopio + trípode + cámara de fotos, etc.) (39)</t>
  </si>
  <si>
    <t>EXT6871_66 Suministro de marcadores GPS para el seguimiento de especies amenazadas y/o protegidas (40)</t>
  </si>
  <si>
    <t>Intervención 6505.1- Compromisos de conservación de recursos genéticos (SIGC)</t>
  </si>
  <si>
    <t>EXT6505.1_01  Razas autóctonas amenazadas</t>
  </si>
  <si>
    <t>EXT6505.1_02 Razas autóctonas en peligro extinción. TRANSITORIEDAD</t>
  </si>
  <si>
    <t>Intervención 6505.2- Compromisos de conservación de recursos genéticos (NO SIGC)</t>
  </si>
  <si>
    <t>EXT65052_01 - Ayudas gestión Programas de cria</t>
  </si>
  <si>
    <t>EXT65052_02 - Conservación  de recursos genéticos</t>
  </si>
  <si>
    <t>EXT65052_03 - Ud. Planta producida (incluido suministros, recolección y conservación y propagación)</t>
  </si>
  <si>
    <t>EXT65052_04 - Ud. Recurso genético conservado (incluidos medios y equipos)</t>
  </si>
  <si>
    <t>EXT65052_05 - Ud. Convenio</t>
  </si>
  <si>
    <t>EXT65052_06 - Ud. Infraestructura viveros (Construcción/mantenimiento edificios, naves, umbráculos, red de riegos, etc)</t>
  </si>
  <si>
    <t>EXT65052_07 - Ud. Equipos, maquinarias y materiales viveros y laboratorios (incluidas reparaciones)</t>
  </si>
  <si>
    <t>EXT65052_08 - Ud. Difusión, formación y promoción</t>
  </si>
  <si>
    <t>EXT65052_09 - Ud. Estudios y trabajos técnicos</t>
  </si>
  <si>
    <t>EXT68412_06 - Comercialización de ganado en común</t>
  </si>
  <si>
    <t>EXT7131_05 - PARTICIPANTES COSTE BAJO BIENESTAR ANIMAL</t>
  </si>
  <si>
    <t>EXT7131_06 - PARTICIPANTES COSTE MEDIO-BAJO BIENESTAR ANIMAL</t>
  </si>
  <si>
    <t>EXT7131_07 - PARTICIPANTES COSTE MEDIO-ALTO BIENESTAR ANIMAL</t>
  </si>
  <si>
    <t>Intervención 6881.1 Repoblación forestal y sistemas agroforestales (6881.1 NO SIGC)</t>
  </si>
  <si>
    <t>Intervención 6881.2 Prevención de daños forestales (6881.2 NO SIGC)</t>
  </si>
  <si>
    <t>EXT68812_13Ud.  Infraestructuras de prevención de incendios destinadas a vigilancia, comunicaciones, bases para medios de extinción, o centros de coordinación medios</t>
  </si>
  <si>
    <t xml:space="preserve">EXT68812_14Ud. Actuaciones para el mantenimiento de infraestructuras </t>
  </si>
  <si>
    <t xml:space="preserve">EXT68812_15Ud. Trabajos de investigación de causas de incendios. Determinación de causas de incendio forestal </t>
  </si>
  <si>
    <t xml:space="preserve">EXT68812_16Ud. Planificación y proyectos </t>
  </si>
  <si>
    <t>EXT68812_17Ud. Equipos y medios para la protección activa, vigilancia y detección de incendios</t>
  </si>
  <si>
    <t>EXT68811_01 Ha. Implantación o densificación o protección con reposición de marras</t>
  </si>
  <si>
    <t>EXT68811_02 Ha. Tratamiento vegetación</t>
  </si>
  <si>
    <t>EXT68811_03 Ha. Mejora pastizales</t>
  </si>
  <si>
    <t>EXT68811_04 Ha. Cultivos forestales</t>
  </si>
  <si>
    <t>EXT68811_05 Ud. Infraestructuras plantación</t>
  </si>
  <si>
    <t>EXT68812_01 Ha Tratamientos selvícolas de prevención de daños (bióticos o abióticos)</t>
  </si>
  <si>
    <t>EXT68812_02 Creación de infraestructuras lineales de prevención (LPD, APD y FPD)</t>
  </si>
  <si>
    <t>EXT68812_03 Ha. Conservación de infraestructuras lineales de prevención (LPD, APD y FPD)</t>
  </si>
  <si>
    <t>EXT68812_04 m2 Conservación y mejora de vías forestales</t>
  </si>
  <si>
    <t>EXT68812_05 m2 Creación de nuevas vías forestales</t>
  </si>
  <si>
    <t>EXT68812_06 Ud. Puntos de agua para la lucha contra incendios</t>
  </si>
  <si>
    <t>EXT68812_07 Ud. Infraestructuras ganaderas (naves) para la prevención de incendios</t>
  </si>
  <si>
    <t>EXT68812_08 Ud. Otras infraestructuras de prevención (cerramientos ganaderos preventivos y otros)</t>
  </si>
  <si>
    <t>EXT68812_09 Ha. Pastoreo preventivo frente a incendios</t>
  </si>
  <si>
    <t>EXT68812_10 Ha Control fitosanitario de plagas</t>
  </si>
  <si>
    <t xml:space="preserve">EXT68812_11 Ud. Estudios y trabajos técnicos </t>
  </si>
  <si>
    <t>EXT68812_12 Ud. Equipos y medios de prevención (pequeño material)</t>
  </si>
  <si>
    <t>EXT68813_01Ha Tratamientos selvícolas de restauración de daños</t>
  </si>
  <si>
    <t>EXT68813_02m2 Conservación y mejora de vías forestales</t>
  </si>
  <si>
    <t>EXT68813_03m2 Creación de nuevas vías forestale s</t>
  </si>
  <si>
    <t>EXT68813_04Ha. Repoblación forestal</t>
  </si>
  <si>
    <t>EXT68813_05Ud Obras de hidrotecnia</t>
  </si>
  <si>
    <t>EXT68813_06Ud. Otras infraestructuras de restauración</t>
  </si>
  <si>
    <t>EXT68813_07Ha. Helimulching</t>
  </si>
  <si>
    <t>EXT68813_08Ud. Estudios y trabajos técnicos</t>
  </si>
  <si>
    <t>Intervención 6881.4 Actuaciones selvícolas con objetivos ambientales (6881.4 NO SIGC)</t>
  </si>
  <si>
    <t>EXT68814_01 Ha Planificación y certi ficación forestal</t>
  </si>
  <si>
    <t>EXT68814_02 Ha Tratamie ntos selvícolas de mejora de las masas</t>
  </si>
  <si>
    <t>EXT68814_03 Ha Cambio de especie forestal</t>
  </si>
  <si>
    <t>EXT68814_04 Ha Repoblación forestal</t>
  </si>
  <si>
    <t>EXT68814_05 m2 Conservación y mejora de vías forestales</t>
  </si>
  <si>
    <t>EXT68814_06 m2 Creación de nuevas vías forestales</t>
  </si>
  <si>
    <t>EXT68814_07 Ud. Infraestructuras uso público</t>
  </si>
  <si>
    <t>EXT68814_08 Ud Otras infraestructuras forestales</t>
  </si>
  <si>
    <t>EXT68814_09 Ud. Estudios y trabajos técnicos</t>
  </si>
  <si>
    <t>EXT68814_10 Ud. Vehículos para la gestión sostenible de los montes</t>
  </si>
  <si>
    <t>EXT68814_11 Ud. Otros equipos y medios con objetivos medioambientales</t>
  </si>
  <si>
    <t>Intervención 6881.3 Restauración de daños forestales (6881.3 NO SIGC)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</si>
</sst>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64" formatCode="_-* #,##0.00\ _€_-;\-* #,##0.00\ _€_-;_-* &quot;-&quot;??\ _€_-;_-@_-"/>
    <numFmt numFmtId="165" formatCode="0.000"/>
    <numFmt numFmtId="166" formatCode="0.00000"/>
  </numFmts>
  <fonts count="23" x14ac:knownFonts="1">
    <font>
      <sz val="11"/>
      <color theme="1"/>
      <name val="Calibri"/>
      <family val="2"/>
      <scheme val="minor"/>
    </font>
    <font>
      <b/>
      <sz val="11"/>
      <color theme="1"/>
      <name val="Calibri"/>
      <family val="2"/>
      <scheme val="minor"/>
    </font>
    <font>
      <b/>
      <sz val="16"/>
      <color theme="1"/>
      <name val="Calibri"/>
      <family val="2"/>
      <scheme val="minor"/>
    </font>
    <font>
      <sz val="14"/>
      <color theme="1"/>
      <name val="Calibri"/>
      <family val="2"/>
      <scheme val="minor"/>
    </font>
    <font>
      <i/>
      <sz val="11"/>
      <color theme="1"/>
      <name val="Calibri"/>
      <family val="2"/>
      <scheme val="minor"/>
    </font>
    <font>
      <b/>
      <sz val="18"/>
      <color theme="1"/>
      <name val="Calibri"/>
      <family val="2"/>
      <scheme val="minor"/>
    </font>
    <font>
      <b/>
      <sz val="16"/>
      <name val="Calibri"/>
      <family val="2"/>
      <scheme val="minor"/>
    </font>
    <font>
      <b/>
      <sz val="20"/>
      <color rgb="FFFF0000"/>
      <name val="Calibri"/>
      <family val="2"/>
      <scheme val="minor"/>
    </font>
    <font>
      <b/>
      <sz val="16"/>
      <color rgb="FFFF0000"/>
      <name val="Calibri"/>
      <family val="2"/>
      <scheme val="minor"/>
    </font>
    <font>
      <sz val="11.5"/>
      <color theme="1"/>
      <name val="Calibri"/>
      <family val="2"/>
      <scheme val="minor"/>
    </font>
    <font>
      <sz val="11.5"/>
      <name val="Calibri"/>
      <family val="2"/>
      <scheme val="minor"/>
    </font>
    <font>
      <sz val="12"/>
      <color theme="1"/>
      <name val="Times New Roman"/>
      <family val="1"/>
    </font>
    <font>
      <sz val="11"/>
      <color theme="1"/>
      <name val="Calibri"/>
      <family val="2"/>
      <scheme val="minor"/>
    </font>
    <font>
      <sz val="12"/>
      <color theme="1"/>
      <name val="Calibri"/>
      <family val="2"/>
      <scheme val="minor"/>
    </font>
    <font>
      <sz val="11"/>
      <name val="Calibri"/>
      <family val="2"/>
      <scheme val="minor"/>
    </font>
    <font>
      <sz val="11"/>
      <color rgb="FFFF0000"/>
      <name val="Calibri"/>
      <family val="2"/>
      <scheme val="minor"/>
    </font>
    <font>
      <b/>
      <sz val="11"/>
      <name val="Calibri"/>
      <family val="2"/>
      <scheme val="minor"/>
    </font>
    <font>
      <i/>
      <sz val="11"/>
      <name val="Calibri"/>
      <family val="2"/>
      <scheme val="minor"/>
    </font>
    <font>
      <sz val="8"/>
      <name val="Calibri"/>
      <family val="2"/>
      <scheme val="minor"/>
    </font>
    <font>
      <sz val="11"/>
      <color rgb="FFFF0000"/>
      <name val="Calibri"/>
      <family val="2"/>
    </font>
    <font>
      <b/>
      <sz val="11"/>
      <color rgb="FFFF0000"/>
      <name val="Calibri"/>
      <family val="2"/>
      <scheme val="minor"/>
    </font>
    <font>
      <sz val="12"/>
      <color rgb="FFFF0000"/>
      <name val="Times New Roman"/>
      <family val="1"/>
    </font>
    <font>
      <i/>
      <sz val="11"/>
      <color rgb="FFFF0000"/>
      <name val="Calibri"/>
      <family val="2"/>
      <scheme val="minor"/>
    </font>
  </fonts>
  <fills count="10">
    <fill>
      <patternFill patternType="none"/>
    </fill>
    <fill>
      <patternFill patternType="gray125"/>
    </fill>
    <fill>
      <patternFill patternType="solid">
        <fgColor rgb="FFFFFF00"/>
        <bgColor indexed="64"/>
      </patternFill>
    </fill>
    <fill>
      <patternFill patternType="solid">
        <fgColor rgb="FF92D050"/>
        <bgColor indexed="64"/>
      </patternFill>
    </fill>
    <fill>
      <patternFill patternType="solid">
        <fgColor theme="6" tint="0.39997558519241921"/>
        <bgColor indexed="64"/>
      </patternFill>
    </fill>
    <fill>
      <patternFill patternType="lightDown"/>
    </fill>
    <fill>
      <patternFill patternType="solid">
        <fgColor theme="9" tint="0.59999389629810485"/>
        <bgColor indexed="64"/>
      </patternFill>
    </fill>
    <fill>
      <patternFill patternType="solid">
        <fgColor theme="4" tint="0.59999389629810485"/>
        <bgColor indexed="64"/>
      </patternFill>
    </fill>
    <fill>
      <patternFill patternType="solid">
        <fgColor theme="4" tint="0.39997558519241921"/>
        <bgColor indexed="64"/>
      </patternFill>
    </fill>
    <fill>
      <patternFill patternType="solid">
        <fgColor theme="4" tint="0.79998168889431442"/>
        <bgColor indexed="64"/>
      </patternFill>
    </fill>
  </fills>
  <borders count="60">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right/>
      <top/>
      <bottom style="medium">
        <color indexed="64"/>
      </bottom>
      <diagonal/>
    </border>
    <border>
      <left style="medium">
        <color indexed="64"/>
      </left>
      <right/>
      <top style="thin">
        <color indexed="64"/>
      </top>
      <bottom/>
      <diagonal/>
    </border>
    <border>
      <left/>
      <right style="thin">
        <color indexed="64"/>
      </right>
      <top/>
      <bottom/>
      <diagonal/>
    </border>
    <border>
      <left/>
      <right style="thin">
        <color indexed="64"/>
      </right>
      <top style="medium">
        <color indexed="64"/>
      </top>
      <bottom/>
      <diagonal/>
    </border>
    <border>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right/>
      <top style="thin">
        <color indexed="64"/>
      </top>
      <bottom style="medium">
        <color indexed="64"/>
      </bottom>
      <diagonal/>
    </border>
    <border>
      <left style="thin">
        <color indexed="64"/>
      </left>
      <right/>
      <top style="medium">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dashDot">
        <color indexed="64"/>
      </bottom>
      <diagonal/>
    </border>
    <border>
      <left style="medium">
        <color indexed="64"/>
      </left>
      <right style="medium">
        <color indexed="64"/>
      </right>
      <top style="dashDot">
        <color indexed="64"/>
      </top>
      <bottom style="thin">
        <color indexed="64"/>
      </bottom>
      <diagonal/>
    </border>
    <border>
      <left style="medium">
        <color indexed="64"/>
      </left>
      <right style="medium">
        <color indexed="64"/>
      </right>
      <top style="dashDot">
        <color indexed="64"/>
      </top>
      <bottom style="dashDot">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top/>
      <bottom/>
      <diagonal/>
    </border>
    <border>
      <left style="medium">
        <color indexed="64"/>
      </left>
      <right style="thin">
        <color indexed="64"/>
      </right>
      <top/>
      <bottom/>
      <diagonal/>
    </border>
    <border>
      <left style="medium">
        <color indexed="64"/>
      </left>
      <right/>
      <top/>
      <bottom/>
      <diagonal/>
    </border>
    <border>
      <left/>
      <right style="medium">
        <color indexed="64"/>
      </right>
      <top/>
      <bottom/>
      <diagonal/>
    </border>
    <border>
      <left/>
      <right style="medium">
        <color indexed="64"/>
      </right>
      <top style="thin">
        <color indexed="64"/>
      </top>
      <bottom/>
      <diagonal/>
    </border>
  </borders>
  <cellStyleXfs count="15">
    <xf numFmtId="0" fontId="0" fillId="0" borderId="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cellStyleXfs>
  <cellXfs count="291">
    <xf numFmtId="0" fontId="0" fillId="0" borderId="0" xfId="0"/>
    <xf numFmtId="0" fontId="0" fillId="0" borderId="21" xfId="0" applyBorder="1"/>
    <xf numFmtId="0" fontId="0" fillId="0" borderId="19" xfId="0" applyBorder="1"/>
    <xf numFmtId="0" fontId="0" fillId="0" borderId="0" xfId="0" applyFill="1" applyBorder="1"/>
    <xf numFmtId="0" fontId="0" fillId="0" borderId="23" xfId="0" applyBorder="1"/>
    <xf numFmtId="0" fontId="0" fillId="5" borderId="14" xfId="0" applyFill="1" applyBorder="1"/>
    <xf numFmtId="0" fontId="0" fillId="5" borderId="29" xfId="0" applyFill="1" applyBorder="1"/>
    <xf numFmtId="0" fontId="0" fillId="5" borderId="23" xfId="0" applyFill="1" applyBorder="1"/>
    <xf numFmtId="0" fontId="1" fillId="0" borderId="1" xfId="0" applyFont="1" applyFill="1" applyBorder="1" applyAlignment="1">
      <alignment horizontal="left" vertical="center" wrapText="1"/>
    </xf>
    <xf numFmtId="0" fontId="0" fillId="0" borderId="16" xfId="0" applyBorder="1" applyAlignment="1">
      <alignment horizontal="left" vertical="center" wrapText="1"/>
    </xf>
    <xf numFmtId="0" fontId="0" fillId="0" borderId="42" xfId="0" applyFill="1" applyBorder="1" applyAlignment="1">
      <alignment horizontal="left" vertical="center" wrapText="1"/>
    </xf>
    <xf numFmtId="0" fontId="0" fillId="2" borderId="16" xfId="0" applyFill="1" applyBorder="1" applyAlignment="1">
      <alignment horizontal="left" vertical="center" wrapText="1"/>
    </xf>
    <xf numFmtId="0" fontId="0" fillId="0" borderId="16" xfId="0" applyFill="1" applyBorder="1" applyAlignment="1">
      <alignment horizontal="left" vertical="center" wrapText="1"/>
    </xf>
    <xf numFmtId="4" fontId="0" fillId="0" borderId="26" xfId="0" applyNumberFormat="1" applyBorder="1"/>
    <xf numFmtId="4" fontId="0" fillId="0" borderId="16" xfId="0" applyNumberFormat="1" applyBorder="1"/>
    <xf numFmtId="4" fontId="0" fillId="0" borderId="22" xfId="0" applyNumberFormat="1" applyBorder="1"/>
    <xf numFmtId="4" fontId="0" fillId="0" borderId="21" xfId="0" applyNumberFormat="1" applyBorder="1"/>
    <xf numFmtId="4" fontId="0" fillId="0" borderId="27" xfId="0" applyNumberFormat="1" applyBorder="1"/>
    <xf numFmtId="4" fontId="0" fillId="6" borderId="26" xfId="0" applyNumberFormat="1" applyFill="1" applyBorder="1"/>
    <xf numFmtId="4" fontId="0" fillId="6" borderId="16" xfId="0" applyNumberFormat="1" applyFill="1" applyBorder="1"/>
    <xf numFmtId="4" fontId="0" fillId="6" borderId="22" xfId="0" applyNumberFormat="1" applyFill="1" applyBorder="1"/>
    <xf numFmtId="4" fontId="0" fillId="6" borderId="41" xfId="0" applyNumberFormat="1" applyFill="1" applyBorder="1"/>
    <xf numFmtId="4" fontId="0" fillId="6" borderId="21" xfId="0" applyNumberFormat="1" applyFill="1" applyBorder="1"/>
    <xf numFmtId="4" fontId="1" fillId="6" borderId="21" xfId="0" applyNumberFormat="1" applyFont="1" applyFill="1" applyBorder="1"/>
    <xf numFmtId="0" fontId="0" fillId="0" borderId="0" xfId="0" applyFill="1"/>
    <xf numFmtId="0" fontId="0" fillId="0" borderId="16" xfId="0" applyFill="1" applyBorder="1" applyProtection="1">
      <protection locked="0"/>
    </xf>
    <xf numFmtId="4" fontId="0" fillId="0" borderId="16" xfId="0" applyNumberFormat="1" applyFill="1" applyBorder="1"/>
    <xf numFmtId="4" fontId="0" fillId="0" borderId="22" xfId="0" applyNumberFormat="1" applyFill="1" applyBorder="1"/>
    <xf numFmtId="4" fontId="0" fillId="0" borderId="26" xfId="0" applyNumberFormat="1" applyFill="1" applyBorder="1"/>
    <xf numFmtId="0" fontId="0" fillId="0" borderId="21" xfId="0" applyFill="1" applyBorder="1"/>
    <xf numFmtId="0" fontId="0" fillId="6" borderId="0" xfId="0" applyFill="1"/>
    <xf numFmtId="4" fontId="0" fillId="0" borderId="27" xfId="0" applyNumberFormat="1" applyFill="1" applyBorder="1"/>
    <xf numFmtId="4" fontId="0" fillId="0" borderId="28" xfId="0" applyNumberFormat="1" applyBorder="1"/>
    <xf numFmtId="4" fontId="0" fillId="0" borderId="0" xfId="0" applyNumberFormat="1"/>
    <xf numFmtId="4" fontId="0" fillId="5" borderId="13" xfId="0" applyNumberFormat="1" applyFill="1" applyBorder="1" applyAlignment="1"/>
    <xf numFmtId="4" fontId="0" fillId="5" borderId="40" xfId="0" applyNumberFormat="1" applyFill="1" applyBorder="1" applyAlignment="1"/>
    <xf numFmtId="4" fontId="0" fillId="5" borderId="20" xfId="0" applyNumberFormat="1" applyFill="1" applyBorder="1" applyAlignment="1"/>
    <xf numFmtId="4" fontId="0" fillId="0" borderId="14" xfId="0" applyNumberFormat="1" applyFill="1" applyBorder="1"/>
    <xf numFmtId="4" fontId="0" fillId="0" borderId="19" xfId="0" applyNumberFormat="1" applyBorder="1"/>
    <xf numFmtId="4" fontId="0" fillId="0" borderId="23" xfId="0" applyNumberFormat="1" applyBorder="1"/>
    <xf numFmtId="4" fontId="11" fillId="0" borderId="16" xfId="0" applyNumberFormat="1" applyFont="1" applyFill="1" applyBorder="1" applyProtection="1">
      <protection locked="0"/>
    </xf>
    <xf numFmtId="4" fontId="0" fillId="0" borderId="16" xfId="0" applyNumberFormat="1" applyFill="1" applyBorder="1" applyProtection="1">
      <protection locked="0"/>
    </xf>
    <xf numFmtId="4" fontId="0" fillId="0" borderId="12" xfId="0" applyNumberFormat="1" applyBorder="1"/>
    <xf numFmtId="4" fontId="0" fillId="0" borderId="21" xfId="0" applyNumberFormat="1" applyFont="1" applyBorder="1"/>
    <xf numFmtId="4" fontId="0" fillId="5" borderId="29" xfId="0" applyNumberFormat="1" applyFill="1" applyBorder="1"/>
    <xf numFmtId="4" fontId="0" fillId="0" borderId="0" xfId="0" applyNumberFormat="1" applyBorder="1"/>
    <xf numFmtId="4" fontId="0" fillId="0" borderId="38" xfId="0" applyNumberFormat="1" applyFill="1" applyBorder="1"/>
    <xf numFmtId="4" fontId="0" fillId="0" borderId="6" xfId="0" applyNumberFormat="1" applyFill="1" applyBorder="1"/>
    <xf numFmtId="4" fontId="0" fillId="0" borderId="4" xfId="0" applyNumberFormat="1" applyFill="1" applyBorder="1" applyAlignment="1">
      <alignment horizontal="left"/>
    </xf>
    <xf numFmtId="4" fontId="0" fillId="0" borderId="37" xfId="0" applyNumberFormat="1" applyFill="1" applyBorder="1" applyAlignment="1"/>
    <xf numFmtId="4" fontId="0" fillId="0" borderId="39" xfId="0" applyNumberFormat="1" applyFill="1" applyBorder="1" applyAlignment="1"/>
    <xf numFmtId="4" fontId="0" fillId="0" borderId="4" xfId="0" applyNumberFormat="1" applyFill="1" applyBorder="1" applyAlignment="1"/>
    <xf numFmtId="4" fontId="0" fillId="0" borderId="13" xfId="0" applyNumberFormat="1" applyFill="1" applyBorder="1"/>
    <xf numFmtId="4" fontId="0" fillId="0" borderId="20" xfId="0" applyNumberFormat="1" applyFill="1" applyBorder="1"/>
    <xf numFmtId="4" fontId="0" fillId="0" borderId="29" xfId="0" applyNumberFormat="1" applyFill="1" applyBorder="1"/>
    <xf numFmtId="4" fontId="0" fillId="0" borderId="7" xfId="0" applyNumberFormat="1" applyFill="1" applyBorder="1" applyAlignment="1"/>
    <xf numFmtId="4" fontId="0" fillId="0" borderId="8" xfId="0" applyNumberFormat="1" applyFill="1" applyBorder="1" applyAlignment="1"/>
    <xf numFmtId="4" fontId="0" fillId="0" borderId="17" xfId="0" applyNumberFormat="1" applyFill="1" applyBorder="1"/>
    <xf numFmtId="4" fontId="0" fillId="5" borderId="23" xfId="0" applyNumberFormat="1" applyFill="1" applyBorder="1"/>
    <xf numFmtId="4" fontId="0" fillId="5" borderId="2" xfId="0" applyNumberFormat="1" applyFill="1" applyBorder="1"/>
    <xf numFmtId="4" fontId="0" fillId="0" borderId="3" xfId="0" applyNumberFormat="1" applyFill="1" applyBorder="1"/>
    <xf numFmtId="4" fontId="0" fillId="7" borderId="26" xfId="0" applyNumberFormat="1" applyFill="1" applyBorder="1"/>
    <xf numFmtId="4" fontId="0" fillId="7" borderId="16" xfId="0" applyNumberFormat="1" applyFill="1" applyBorder="1"/>
    <xf numFmtId="4" fontId="0" fillId="7" borderId="22" xfId="0" applyNumberFormat="1" applyFill="1" applyBorder="1"/>
    <xf numFmtId="4" fontId="0" fillId="7" borderId="41" xfId="0" applyNumberFormat="1" applyFill="1" applyBorder="1"/>
    <xf numFmtId="4" fontId="0" fillId="7" borderId="21" xfId="0" applyNumberFormat="1" applyFill="1" applyBorder="1"/>
    <xf numFmtId="0" fontId="0" fillId="7" borderId="21" xfId="0" applyFill="1" applyBorder="1"/>
    <xf numFmtId="4" fontId="0" fillId="8" borderId="26" xfId="0" applyNumberFormat="1" applyFill="1" applyBorder="1"/>
    <xf numFmtId="4" fontId="0" fillId="8" borderId="16" xfId="0" applyNumberFormat="1" applyFill="1" applyBorder="1"/>
    <xf numFmtId="4" fontId="0" fillId="8" borderId="22" xfId="0" applyNumberFormat="1" applyFill="1" applyBorder="1"/>
    <xf numFmtId="4" fontId="0" fillId="8" borderId="41" xfId="0" applyNumberFormat="1" applyFill="1" applyBorder="1"/>
    <xf numFmtId="4" fontId="0" fillId="8" borderId="21" xfId="0" applyNumberFormat="1" applyFill="1" applyBorder="1"/>
    <xf numFmtId="0" fontId="0" fillId="8" borderId="21" xfId="0" applyFill="1" applyBorder="1"/>
    <xf numFmtId="4" fontId="0" fillId="0" borderId="41" xfId="0" applyNumberFormat="1" applyFill="1" applyBorder="1"/>
    <xf numFmtId="4" fontId="0" fillId="0" borderId="21" xfId="0" applyNumberFormat="1" applyFill="1" applyBorder="1"/>
    <xf numFmtId="4" fontId="13" fillId="7" borderId="26" xfId="0" applyNumberFormat="1" applyFont="1" applyFill="1" applyBorder="1"/>
    <xf numFmtId="0" fontId="0" fillId="0" borderId="0" xfId="0"/>
    <xf numFmtId="0" fontId="0" fillId="0" borderId="0" xfId="0"/>
    <xf numFmtId="0" fontId="0" fillId="0" borderId="0" xfId="0"/>
    <xf numFmtId="0" fontId="0" fillId="0" borderId="0" xfId="0"/>
    <xf numFmtId="4" fontId="0" fillId="0" borderId="19" xfId="0" applyNumberFormat="1" applyFill="1" applyBorder="1"/>
    <xf numFmtId="4" fontId="0" fillId="9" borderId="27" xfId="0" applyNumberFormat="1" applyFill="1" applyBorder="1"/>
    <xf numFmtId="4" fontId="0" fillId="9" borderId="16" xfId="0" applyNumberFormat="1" applyFill="1" applyBorder="1"/>
    <xf numFmtId="4" fontId="0" fillId="9" borderId="22" xfId="0" applyNumberFormat="1" applyFill="1" applyBorder="1"/>
    <xf numFmtId="4" fontId="0" fillId="9" borderId="26" xfId="0" applyNumberFormat="1" applyFill="1" applyBorder="1"/>
    <xf numFmtId="4" fontId="0" fillId="9" borderId="21" xfId="0" applyNumberFormat="1" applyFill="1" applyBorder="1"/>
    <xf numFmtId="0" fontId="0" fillId="9" borderId="21" xfId="0" applyFill="1" applyBorder="1"/>
    <xf numFmtId="0" fontId="0" fillId="0" borderId="16" xfId="0" applyFill="1" applyBorder="1" applyAlignment="1" applyProtection="1">
      <alignment horizontal="right"/>
      <protection locked="0"/>
    </xf>
    <xf numFmtId="0" fontId="11" fillId="0" borderId="16" xfId="0" applyFont="1" applyFill="1" applyBorder="1" applyProtection="1">
      <protection locked="0"/>
    </xf>
    <xf numFmtId="0" fontId="0" fillId="0" borderId="16" xfId="0" applyFill="1" applyBorder="1" applyAlignment="1" applyProtection="1">
      <alignment wrapText="1"/>
      <protection locked="0"/>
    </xf>
    <xf numFmtId="4" fontId="14" fillId="0" borderId="16" xfId="0" applyNumberFormat="1" applyFont="1" applyFill="1" applyBorder="1"/>
    <xf numFmtId="0" fontId="3" fillId="2" borderId="0" xfId="0" applyFont="1" applyFill="1" applyAlignment="1">
      <alignment horizontal="left" wrapText="1"/>
    </xf>
    <xf numFmtId="0" fontId="6" fillId="0" borderId="5" xfId="0" applyFont="1" applyFill="1" applyBorder="1" applyAlignment="1">
      <alignment horizontal="left" vertical="center" wrapText="1"/>
    </xf>
    <xf numFmtId="0" fontId="1" fillId="0" borderId="13" xfId="0" applyFont="1" applyBorder="1" applyAlignment="1">
      <alignment horizontal="left" vertical="center" wrapText="1"/>
    </xf>
    <xf numFmtId="0" fontId="1" fillId="0" borderId="14" xfId="0" applyFont="1" applyBorder="1" applyAlignment="1">
      <alignment horizontal="left" vertical="center" wrapText="1"/>
    </xf>
    <xf numFmtId="0" fontId="1" fillId="0" borderId="13" xfId="0" applyFont="1" applyBorder="1" applyAlignment="1">
      <alignment horizontal="left" vertical="center"/>
    </xf>
    <xf numFmtId="0" fontId="4" fillId="0" borderId="33" xfId="0" applyFont="1" applyFill="1" applyBorder="1" applyAlignment="1">
      <alignment horizontal="left" vertical="center"/>
    </xf>
    <xf numFmtId="0" fontId="0" fillId="0" borderId="0" xfId="0" applyAlignment="1">
      <alignment horizontal="left" wrapText="1"/>
    </xf>
    <xf numFmtId="0" fontId="1" fillId="0" borderId="16" xfId="0" applyFont="1" applyBorder="1" applyAlignment="1">
      <alignment horizontal="left" wrapText="1"/>
    </xf>
    <xf numFmtId="0" fontId="0" fillId="0" borderId="0" xfId="0" applyAlignment="1">
      <alignment horizontal="left"/>
    </xf>
    <xf numFmtId="2" fontId="0" fillId="0" borderId="0" xfId="0" applyNumberFormat="1"/>
    <xf numFmtId="166" fontId="0" fillId="0" borderId="0" xfId="0" applyNumberFormat="1"/>
    <xf numFmtId="4" fontId="0" fillId="0" borderId="0" xfId="0" applyNumberFormat="1" applyFill="1"/>
    <xf numFmtId="2" fontId="0" fillId="0" borderId="16" xfId="0" applyNumberFormat="1" applyFill="1" applyBorder="1" applyAlignment="1" applyProtection="1">
      <alignment wrapText="1"/>
      <protection locked="0"/>
    </xf>
    <xf numFmtId="4" fontId="14" fillId="0" borderId="16" xfId="0" applyNumberFormat="1" applyFont="1" applyBorder="1"/>
    <xf numFmtId="166" fontId="0" fillId="0" borderId="0" xfId="0" applyNumberFormat="1" applyFill="1"/>
    <xf numFmtId="165" fontId="0" fillId="0" borderId="0" xfId="0" applyNumberFormat="1" applyFill="1"/>
    <xf numFmtId="43" fontId="0" fillId="0" borderId="0" xfId="3" applyFont="1" applyFill="1"/>
    <xf numFmtId="4" fontId="0" fillId="0" borderId="50" xfId="0" applyNumberFormat="1" applyBorder="1"/>
    <xf numFmtId="2" fontId="0" fillId="0" borderId="16" xfId="0" applyNumberFormat="1" applyBorder="1"/>
    <xf numFmtId="43" fontId="0" fillId="0" borderId="0" xfId="3" applyFont="1"/>
    <xf numFmtId="164" fontId="0" fillId="0" borderId="0" xfId="0" applyNumberFormat="1" applyFill="1"/>
    <xf numFmtId="2" fontId="0" fillId="0" borderId="22" xfId="0" applyNumberFormat="1" applyBorder="1"/>
    <xf numFmtId="1" fontId="0" fillId="0" borderId="16" xfId="0" applyNumberFormat="1" applyFill="1" applyBorder="1" applyProtection="1">
      <protection locked="0"/>
    </xf>
    <xf numFmtId="1" fontId="0" fillId="0" borderId="16" xfId="0" applyNumberFormat="1" applyBorder="1"/>
    <xf numFmtId="1" fontId="0" fillId="0" borderId="22" xfId="0" applyNumberFormat="1" applyBorder="1"/>
    <xf numFmtId="1" fontId="0" fillId="0" borderId="26" xfId="0" applyNumberFormat="1" applyBorder="1"/>
    <xf numFmtId="0" fontId="14" fillId="6" borderId="15" xfId="0" applyFont="1" applyFill="1" applyBorder="1" applyAlignment="1">
      <alignment horizontal="left" vertical="center"/>
    </xf>
    <xf numFmtId="0" fontId="17" fillId="8" borderId="46" xfId="0" applyFont="1" applyFill="1" applyBorder="1" applyAlignment="1">
      <alignment horizontal="left" vertical="center"/>
    </xf>
    <xf numFmtId="0" fontId="17" fillId="7" borderId="48" xfId="0" applyFont="1" applyFill="1" applyBorder="1" applyAlignment="1">
      <alignment horizontal="left" vertical="center"/>
    </xf>
    <xf numFmtId="0" fontId="16" fillId="0" borderId="14" xfId="0" applyFont="1" applyBorder="1" applyAlignment="1">
      <alignment horizontal="left" vertical="center" wrapText="1"/>
    </xf>
    <xf numFmtId="0" fontId="14" fillId="6" borderId="23" xfId="0" applyFont="1" applyFill="1" applyBorder="1" applyAlignment="1">
      <alignment horizontal="left" vertical="center" wrapText="1"/>
    </xf>
    <xf numFmtId="0" fontId="17" fillId="9" borderId="19" xfId="0" applyFont="1" applyFill="1" applyBorder="1" applyAlignment="1">
      <alignment horizontal="left" vertical="center" wrapText="1"/>
    </xf>
    <xf numFmtId="0" fontId="14" fillId="0" borderId="11" xfId="0" applyFont="1" applyBorder="1" applyAlignment="1">
      <alignment horizontal="left" vertical="center" wrapText="1"/>
    </xf>
    <xf numFmtId="0" fontId="16" fillId="0" borderId="13" xfId="0" applyFont="1" applyBorder="1" applyAlignment="1">
      <alignment horizontal="left" vertical="center"/>
    </xf>
    <xf numFmtId="0" fontId="16" fillId="0" borderId="14" xfId="0" applyFont="1" applyBorder="1" applyAlignment="1">
      <alignment horizontal="left" vertical="center"/>
    </xf>
    <xf numFmtId="0" fontId="14" fillId="0" borderId="21" xfId="0" applyFont="1" applyBorder="1" applyAlignment="1">
      <alignment horizontal="left" vertical="center" wrapText="1"/>
    </xf>
    <xf numFmtId="4" fontId="0" fillId="0" borderId="51" xfId="0" applyNumberFormat="1" applyFill="1" applyBorder="1"/>
    <xf numFmtId="4" fontId="0" fillId="0" borderId="52" xfId="0" applyNumberFormat="1" applyFill="1" applyBorder="1"/>
    <xf numFmtId="4" fontId="0" fillId="0" borderId="53" xfId="0" applyNumberFormat="1" applyFill="1" applyBorder="1"/>
    <xf numFmtId="4" fontId="0" fillId="0" borderId="54" xfId="0" applyNumberFormat="1" applyFill="1" applyBorder="1"/>
    <xf numFmtId="0" fontId="0" fillId="0" borderId="19" xfId="0" applyFill="1" applyBorder="1"/>
    <xf numFmtId="4" fontId="14" fillId="0" borderId="19" xfId="0" applyNumberFormat="1" applyFont="1" applyFill="1" applyBorder="1"/>
    <xf numFmtId="0" fontId="0" fillId="0" borderId="16" xfId="0" applyFont="1" applyFill="1" applyBorder="1" applyProtection="1">
      <protection locked="0"/>
    </xf>
    <xf numFmtId="0" fontId="0" fillId="6" borderId="0" xfId="0" applyFill="1" applyAlignment="1">
      <alignment vertical="center" wrapText="1"/>
    </xf>
    <xf numFmtId="4" fontId="0" fillId="6" borderId="26" xfId="0" applyNumberFormat="1" applyFill="1" applyBorder="1" applyAlignment="1">
      <alignment vertical="center" wrapText="1"/>
    </xf>
    <xf numFmtId="4" fontId="0" fillId="6" borderId="16" xfId="0" applyNumberFormat="1" applyFill="1" applyBorder="1" applyAlignment="1">
      <alignment vertical="center" wrapText="1"/>
    </xf>
    <xf numFmtId="4" fontId="0" fillId="6" borderId="22" xfId="0" applyNumberFormat="1" applyFill="1" applyBorder="1" applyAlignment="1">
      <alignment vertical="center" wrapText="1"/>
    </xf>
    <xf numFmtId="4" fontId="0" fillId="6" borderId="21" xfId="0" applyNumberFormat="1" applyFill="1" applyBorder="1" applyAlignment="1">
      <alignment vertical="center" wrapText="1"/>
    </xf>
    <xf numFmtId="4" fontId="1" fillId="6" borderId="21" xfId="0" applyNumberFormat="1" applyFont="1" applyFill="1" applyBorder="1" applyAlignment="1">
      <alignment vertical="center" wrapText="1"/>
    </xf>
    <xf numFmtId="0" fontId="0" fillId="0" borderId="0" xfId="0" applyAlignment="1">
      <alignment vertical="center" wrapText="1"/>
    </xf>
    <xf numFmtId="0" fontId="14" fillId="6" borderId="15" xfId="0" applyFont="1" applyFill="1" applyBorder="1" applyAlignment="1">
      <alignment horizontal="left" vertical="center" wrapText="1"/>
    </xf>
    <xf numFmtId="9" fontId="1" fillId="6" borderId="21" xfId="0" applyNumberFormat="1" applyFont="1" applyFill="1" applyBorder="1" applyAlignment="1">
      <alignment horizontal="center"/>
    </xf>
    <xf numFmtId="4" fontId="0" fillId="0" borderId="21" xfId="0" applyNumberFormat="1" applyFill="1" applyBorder="1" applyAlignment="1">
      <alignment vertical="center" wrapText="1"/>
    </xf>
    <xf numFmtId="0" fontId="0" fillId="0" borderId="0" xfId="0"/>
    <xf numFmtId="0" fontId="0" fillId="0" borderId="21" xfId="0" applyBorder="1"/>
    <xf numFmtId="4" fontId="0" fillId="0" borderId="26" xfId="0" applyNumberFormat="1" applyBorder="1"/>
    <xf numFmtId="4" fontId="0" fillId="0" borderId="16" xfId="0" applyNumberFormat="1" applyBorder="1"/>
    <xf numFmtId="4" fontId="0" fillId="0" borderId="22" xfId="0" applyNumberFormat="1" applyBorder="1"/>
    <xf numFmtId="4" fontId="0" fillId="0" borderId="21" xfId="0" applyNumberFormat="1" applyBorder="1"/>
    <xf numFmtId="4" fontId="0" fillId="0" borderId="21" xfId="0" applyNumberFormat="1" applyFill="1" applyBorder="1"/>
    <xf numFmtId="0" fontId="15" fillId="0" borderId="49" xfId="0" applyFont="1" applyFill="1" applyBorder="1" applyAlignment="1" applyProtection="1">
      <alignment horizontal="left"/>
      <protection locked="0"/>
    </xf>
    <xf numFmtId="0" fontId="11" fillId="0" borderId="34" xfId="0" applyFont="1" applyFill="1" applyBorder="1" applyProtection="1">
      <protection locked="0"/>
    </xf>
    <xf numFmtId="0" fontId="0" fillId="0" borderId="55" xfId="0" applyFill="1" applyBorder="1" applyProtection="1">
      <protection locked="0"/>
    </xf>
    <xf numFmtId="4" fontId="0" fillId="0" borderId="56" xfId="0" applyNumberFormat="1" applyBorder="1"/>
    <xf numFmtId="4" fontId="0" fillId="0" borderId="55" xfId="0" applyNumberFormat="1" applyBorder="1"/>
    <xf numFmtId="4" fontId="0" fillId="0" borderId="49" xfId="0" applyNumberFormat="1" applyFill="1" applyBorder="1"/>
    <xf numFmtId="4" fontId="1" fillId="0" borderId="12" xfId="0" applyNumberFormat="1" applyFont="1" applyBorder="1"/>
    <xf numFmtId="4" fontId="6" fillId="0" borderId="12" xfId="0" applyNumberFormat="1" applyFont="1" applyFill="1" applyBorder="1" applyAlignment="1">
      <alignment horizontal="center" vertical="center" wrapText="1"/>
    </xf>
    <xf numFmtId="4" fontId="2" fillId="0" borderId="12" xfId="0" applyNumberFormat="1" applyFont="1" applyBorder="1" applyAlignment="1">
      <alignment horizontal="center" vertical="center" wrapText="1"/>
    </xf>
    <xf numFmtId="4" fontId="2" fillId="3" borderId="12" xfId="0" applyNumberFormat="1" applyFont="1" applyFill="1" applyBorder="1" applyAlignment="1">
      <alignment horizontal="center" vertical="center" wrapText="1"/>
    </xf>
    <xf numFmtId="0" fontId="2" fillId="3" borderId="12" xfId="0" applyFont="1" applyFill="1" applyBorder="1" applyAlignment="1">
      <alignment horizontal="center" vertical="center" wrapText="1"/>
    </xf>
    <xf numFmtId="0" fontId="2" fillId="4" borderId="57" xfId="0" applyFont="1" applyFill="1" applyBorder="1" applyAlignment="1">
      <alignment horizontal="left" vertical="center" wrapText="1"/>
    </xf>
    <xf numFmtId="4" fontId="9" fillId="0" borderId="0" xfId="0" applyNumberFormat="1" applyFont="1" applyBorder="1" applyAlignment="1">
      <alignment horizontal="center" vertical="center" wrapText="1"/>
    </xf>
    <xf numFmtId="4" fontId="10" fillId="0" borderId="0" xfId="0" applyNumberFormat="1" applyFont="1" applyBorder="1" applyAlignment="1">
      <alignment horizontal="center" vertical="center" wrapText="1"/>
    </xf>
    <xf numFmtId="4" fontId="9" fillId="0" borderId="58" xfId="0" applyNumberFormat="1" applyFont="1" applyBorder="1" applyAlignment="1">
      <alignment horizontal="center" vertical="center" wrapText="1"/>
    </xf>
    <xf numFmtId="0" fontId="14" fillId="0" borderId="16" xfId="0" applyFont="1" applyFill="1" applyBorder="1" applyAlignment="1" applyProtection="1">
      <alignment horizontal="left"/>
      <protection locked="0"/>
    </xf>
    <xf numFmtId="4" fontId="14" fillId="0" borderId="26" xfId="0" applyNumberFormat="1" applyFont="1" applyFill="1" applyBorder="1"/>
    <xf numFmtId="0" fontId="0" fillId="0" borderId="16" xfId="0" applyBorder="1"/>
    <xf numFmtId="4" fontId="14" fillId="0" borderId="28" xfId="0" applyNumberFormat="1" applyFont="1" applyBorder="1"/>
    <xf numFmtId="0" fontId="14" fillId="0" borderId="16" xfId="0" applyFont="1" applyFill="1" applyBorder="1" applyAlignment="1" applyProtection="1">
      <alignment horizontal="left" wrapText="1"/>
      <protection locked="0"/>
    </xf>
    <xf numFmtId="4" fontId="0" fillId="0" borderId="28" xfId="0" applyNumberFormat="1" applyFill="1" applyBorder="1"/>
    <xf numFmtId="4" fontId="0" fillId="0" borderId="12" xfId="0" applyNumberFormat="1" applyFill="1" applyBorder="1"/>
    <xf numFmtId="0" fontId="0" fillId="0" borderId="12" xfId="0" applyFill="1" applyBorder="1"/>
    <xf numFmtId="4" fontId="14" fillId="0" borderId="59" xfId="0" applyNumberFormat="1" applyFont="1" applyFill="1" applyBorder="1"/>
    <xf numFmtId="4" fontId="0" fillId="0" borderId="59" xfId="0" applyNumberFormat="1" applyFill="1" applyBorder="1"/>
    <xf numFmtId="4" fontId="0" fillId="0" borderId="25" xfId="0" applyNumberFormat="1" applyFill="1" applyBorder="1"/>
    <xf numFmtId="0" fontId="14" fillId="0" borderId="19" xfId="0" applyFont="1" applyFill="1" applyBorder="1" applyAlignment="1">
      <alignment horizontal="left" vertical="center" wrapText="1"/>
    </xf>
    <xf numFmtId="0" fontId="14" fillId="0" borderId="47" xfId="0" applyFont="1" applyFill="1" applyBorder="1" applyAlignment="1">
      <alignment horizontal="left" vertical="center" wrapText="1"/>
    </xf>
    <xf numFmtId="0" fontId="17" fillId="7" borderId="48" xfId="0" applyFont="1" applyFill="1" applyBorder="1" applyAlignment="1">
      <alignment horizontal="left" vertical="center" wrapText="1"/>
    </xf>
    <xf numFmtId="0" fontId="14" fillId="0" borderId="16" xfId="0" applyFont="1" applyFill="1" applyBorder="1" applyAlignment="1">
      <alignment horizontal="left" vertical="center" wrapText="1"/>
    </xf>
    <xf numFmtId="0" fontId="14" fillId="0" borderId="46" xfId="0" applyFont="1" applyBorder="1" applyAlignment="1">
      <alignment horizontal="left" vertical="center" wrapText="1"/>
    </xf>
    <xf numFmtId="0" fontId="14" fillId="0" borderId="46" xfId="0" applyFont="1" applyFill="1" applyBorder="1" applyAlignment="1">
      <alignment horizontal="left" vertical="center" wrapText="1"/>
    </xf>
    <xf numFmtId="0" fontId="14" fillId="0" borderId="25" xfId="0" applyFont="1" applyBorder="1" applyAlignment="1">
      <alignment horizontal="left" vertical="center" wrapText="1"/>
    </xf>
    <xf numFmtId="9" fontId="0" fillId="0" borderId="12" xfId="0" applyNumberFormat="1" applyBorder="1"/>
    <xf numFmtId="4" fontId="0" fillId="0" borderId="42" xfId="0" applyNumberFormat="1" applyFill="1" applyBorder="1"/>
    <xf numFmtId="0" fontId="19" fillId="0" borderId="16" xfId="0" applyFont="1" applyFill="1" applyBorder="1" applyAlignment="1">
      <alignment horizontal="left" vertical="top" wrapText="1"/>
    </xf>
    <xf numFmtId="0" fontId="19" fillId="0" borderId="16" xfId="0" applyFont="1" applyBorder="1" applyAlignment="1">
      <alignment horizontal="left" vertical="top" wrapText="1"/>
    </xf>
    <xf numFmtId="0" fontId="15" fillId="6" borderId="23" xfId="0" applyFont="1" applyFill="1" applyBorder="1" applyAlignment="1">
      <alignment horizontal="left" vertical="center" wrapText="1"/>
    </xf>
    <xf numFmtId="4" fontId="15" fillId="6" borderId="26" xfId="0" applyNumberFormat="1" applyFont="1" applyFill="1" applyBorder="1" applyAlignment="1">
      <alignment vertical="center" wrapText="1"/>
    </xf>
    <xf numFmtId="4" fontId="15" fillId="6" borderId="21" xfId="0" applyNumberFormat="1" applyFont="1" applyFill="1" applyBorder="1" applyAlignment="1">
      <alignment vertical="center" wrapText="1"/>
    </xf>
    <xf numFmtId="4" fontId="20" fillId="6" borderId="21" xfId="0" applyNumberFormat="1" applyFont="1" applyFill="1" applyBorder="1" applyAlignment="1">
      <alignment vertical="center" wrapText="1"/>
    </xf>
    <xf numFmtId="9" fontId="20" fillId="6" borderId="21" xfId="0" applyNumberFormat="1" applyFont="1" applyFill="1" applyBorder="1" applyAlignment="1">
      <alignment horizontal="center"/>
    </xf>
    <xf numFmtId="0" fontId="21" fillId="0" borderId="26" xfId="0" applyFont="1" applyFill="1" applyBorder="1" applyAlignment="1" applyProtection="1">
      <alignment horizontal="center" vertical="center" wrapText="1"/>
      <protection locked="0"/>
    </xf>
    <xf numFmtId="4" fontId="15" fillId="0" borderId="16" xfId="0" applyNumberFormat="1" applyFont="1" applyBorder="1"/>
    <xf numFmtId="4" fontId="15" fillId="0" borderId="22" xfId="0" applyNumberFormat="1" applyFont="1" applyBorder="1"/>
    <xf numFmtId="4" fontId="15" fillId="0" borderId="26" xfId="0" applyNumberFormat="1" applyFont="1" applyBorder="1"/>
    <xf numFmtId="4" fontId="15" fillId="0" borderId="27" xfId="0" applyNumberFormat="1" applyFont="1" applyBorder="1"/>
    <xf numFmtId="4" fontId="15" fillId="0" borderId="21" xfId="0" applyNumberFormat="1" applyFont="1" applyFill="1" applyBorder="1"/>
    <xf numFmtId="4" fontId="15" fillId="0" borderId="21" xfId="0" applyNumberFormat="1" applyFont="1" applyBorder="1"/>
    <xf numFmtId="0" fontId="15" fillId="0" borderId="21" xfId="0" applyFont="1" applyBorder="1"/>
    <xf numFmtId="0" fontId="15" fillId="0" borderId="46" xfId="0" applyFont="1" applyFill="1" applyBorder="1" applyAlignment="1">
      <alignment horizontal="left" vertical="center" wrapText="1"/>
    </xf>
    <xf numFmtId="4" fontId="15" fillId="0" borderId="27" xfId="0" applyNumberFormat="1" applyFont="1" applyFill="1" applyBorder="1"/>
    <xf numFmtId="4" fontId="15" fillId="0" borderId="16" xfId="0" applyNumberFormat="1" applyFont="1" applyFill="1" applyBorder="1"/>
    <xf numFmtId="0" fontId="21" fillId="0" borderId="16" xfId="0" applyFont="1" applyFill="1" applyBorder="1" applyProtection="1">
      <protection locked="0"/>
    </xf>
    <xf numFmtId="0" fontId="15" fillId="0" borderId="16" xfId="0" applyFont="1" applyFill="1" applyBorder="1" applyAlignment="1" applyProtection="1">
      <alignment wrapText="1"/>
      <protection locked="0"/>
    </xf>
    <xf numFmtId="0" fontId="15" fillId="0" borderId="16" xfId="0" applyFont="1" applyFill="1" applyBorder="1" applyAlignment="1" applyProtection="1">
      <alignment horizontal="left"/>
      <protection locked="0"/>
    </xf>
    <xf numFmtId="4" fontId="21" fillId="0" borderId="16" xfId="0" applyNumberFormat="1" applyFont="1" applyFill="1" applyBorder="1" applyProtection="1">
      <protection locked="0"/>
    </xf>
    <xf numFmtId="4" fontId="15" fillId="0" borderId="16" xfId="0" applyNumberFormat="1" applyFont="1" applyFill="1" applyBorder="1" applyProtection="1">
      <protection locked="0"/>
    </xf>
    <xf numFmtId="4" fontId="15" fillId="0" borderId="22" xfId="0" applyNumberFormat="1" applyFont="1" applyFill="1" applyBorder="1"/>
    <xf numFmtId="4" fontId="15" fillId="0" borderId="26" xfId="0" applyNumberFormat="1" applyFont="1" applyFill="1" applyBorder="1"/>
    <xf numFmtId="4" fontId="15" fillId="0" borderId="28" xfId="0" applyNumberFormat="1" applyFont="1" applyBorder="1"/>
    <xf numFmtId="0" fontId="15" fillId="0" borderId="16" xfId="0" applyFont="1" applyFill="1" applyBorder="1" applyAlignment="1">
      <alignment horizontal="left" vertical="center" wrapText="1"/>
    </xf>
    <xf numFmtId="4" fontId="15" fillId="0" borderId="19" xfId="0" applyNumberFormat="1" applyFont="1" applyFill="1" applyBorder="1"/>
    <xf numFmtId="4" fontId="15" fillId="0" borderId="54" xfId="0" applyNumberFormat="1" applyFont="1" applyFill="1" applyBorder="1"/>
    <xf numFmtId="0" fontId="0" fillId="0" borderId="0" xfId="0"/>
    <xf numFmtId="4" fontId="15" fillId="6" borderId="16" xfId="0" applyNumberFormat="1" applyFont="1" applyFill="1" applyBorder="1" applyAlignment="1">
      <alignment vertical="center" wrapText="1"/>
    </xf>
    <xf numFmtId="4" fontId="15" fillId="6" borderId="22" xfId="0" applyNumberFormat="1" applyFont="1" applyFill="1" applyBorder="1" applyAlignment="1">
      <alignment vertical="center" wrapText="1"/>
    </xf>
    <xf numFmtId="0" fontId="15" fillId="0" borderId="47" xfId="0" applyFont="1" applyFill="1" applyBorder="1" applyAlignment="1">
      <alignment horizontal="left" vertical="center" wrapText="1"/>
    </xf>
    <xf numFmtId="0" fontId="15" fillId="0" borderId="16" xfId="0" applyFont="1" applyBorder="1"/>
    <xf numFmtId="4" fontId="15" fillId="0" borderId="28" xfId="0" applyNumberFormat="1" applyFont="1" applyFill="1" applyBorder="1"/>
    <xf numFmtId="0" fontId="15" fillId="0" borderId="19" xfId="0" applyFont="1" applyFill="1" applyBorder="1" applyAlignment="1">
      <alignment horizontal="left" vertical="center" wrapText="1"/>
    </xf>
    <xf numFmtId="0" fontId="22" fillId="7" borderId="48" xfId="0" applyFont="1" applyFill="1" applyBorder="1" applyAlignment="1">
      <alignment horizontal="left" vertical="center" wrapText="1"/>
    </xf>
    <xf numFmtId="4" fontId="15" fillId="7" borderId="26" xfId="0" applyNumberFormat="1" applyFont="1" applyFill="1" applyBorder="1"/>
    <xf numFmtId="4" fontId="15" fillId="7" borderId="16" xfId="0" applyNumberFormat="1" applyFont="1" applyFill="1" applyBorder="1"/>
    <xf numFmtId="4" fontId="15" fillId="7" borderId="22" xfId="0" applyNumberFormat="1" applyFont="1" applyFill="1" applyBorder="1"/>
    <xf numFmtId="4" fontId="15" fillId="7" borderId="41" xfId="0" applyNumberFormat="1" applyFont="1" applyFill="1" applyBorder="1"/>
    <xf numFmtId="4" fontId="15" fillId="7" borderId="21" xfId="0" applyNumberFormat="1" applyFont="1" applyFill="1" applyBorder="1"/>
    <xf numFmtId="0" fontId="15" fillId="6" borderId="15" xfId="0" applyFont="1" applyFill="1" applyBorder="1" applyAlignment="1">
      <alignment horizontal="left" vertical="center"/>
    </xf>
    <xf numFmtId="0" fontId="22" fillId="7" borderId="48" xfId="0" applyFont="1" applyFill="1" applyBorder="1" applyAlignment="1">
      <alignment horizontal="left" vertical="center"/>
    </xf>
    <xf numFmtId="4" fontId="15" fillId="6" borderId="26" xfId="0" applyNumberFormat="1" applyFont="1" applyFill="1" applyBorder="1"/>
    <xf numFmtId="4" fontId="15" fillId="6" borderId="16" xfId="0" applyNumberFormat="1" applyFont="1" applyFill="1" applyBorder="1"/>
    <xf numFmtId="4" fontId="15" fillId="6" borderId="22" xfId="0" applyNumberFormat="1" applyFont="1" applyFill="1" applyBorder="1"/>
    <xf numFmtId="4" fontId="15" fillId="6" borderId="41" xfId="0" applyNumberFormat="1" applyFont="1" applyFill="1" applyBorder="1"/>
    <xf numFmtId="4" fontId="15" fillId="6" borderId="21" xfId="0" applyNumberFormat="1" applyFont="1" applyFill="1" applyBorder="1"/>
    <xf numFmtId="0" fontId="15" fillId="0" borderId="16" xfId="0" applyFont="1" applyFill="1" applyBorder="1" applyProtection="1">
      <protection locked="0"/>
    </xf>
    <xf numFmtId="0" fontId="15" fillId="0" borderId="16" xfId="0" applyFont="1" applyFill="1" applyBorder="1" applyAlignment="1" applyProtection="1">
      <alignment horizontal="right"/>
      <protection locked="0"/>
    </xf>
    <xf numFmtId="0" fontId="15" fillId="0" borderId="27" xfId="0" applyFont="1" applyFill="1" applyBorder="1" applyAlignment="1" applyProtection="1">
      <alignment horizontal="right"/>
      <protection locked="0"/>
    </xf>
    <xf numFmtId="1" fontId="15" fillId="0" borderId="16" xfId="0" applyNumberFormat="1" applyFont="1" applyBorder="1"/>
    <xf numFmtId="1" fontId="15" fillId="0" borderId="27" xfId="0" applyNumberFormat="1" applyFont="1" applyFill="1" applyBorder="1" applyProtection="1">
      <protection locked="0"/>
    </xf>
    <xf numFmtId="1" fontId="15" fillId="0" borderId="16" xfId="0" applyNumberFormat="1" applyFont="1" applyFill="1" applyBorder="1" applyProtection="1">
      <protection locked="0"/>
    </xf>
    <xf numFmtId="1" fontId="15" fillId="0" borderId="22" xfId="0" applyNumberFormat="1" applyFont="1" applyBorder="1"/>
    <xf numFmtId="1" fontId="15" fillId="0" borderId="26" xfId="0" applyNumberFormat="1" applyFont="1" applyBorder="1"/>
    <xf numFmtId="1" fontId="15" fillId="0" borderId="27" xfId="0" applyNumberFormat="1" applyFont="1" applyBorder="1"/>
    <xf numFmtId="2" fontId="15" fillId="0" borderId="22" xfId="0" applyNumberFormat="1" applyFont="1" applyBorder="1"/>
    <xf numFmtId="0" fontId="0" fillId="0" borderId="0" xfId="0" applyFill="1"/>
    <xf numFmtId="4" fontId="14" fillId="6" borderId="23" xfId="0" applyNumberFormat="1" applyFont="1" applyFill="1" applyBorder="1" applyAlignment="1">
      <alignment horizontal="left" vertical="center" wrapText="1"/>
    </xf>
    <xf numFmtId="0" fontId="15" fillId="0" borderId="0" xfId="0" applyFont="1"/>
    <xf numFmtId="0" fontId="0" fillId="0" borderId="0" xfId="0"/>
    <xf numFmtId="0" fontId="0" fillId="0" borderId="0" xfId="0" applyFill="1"/>
    <xf numFmtId="4" fontId="0" fillId="5" borderId="13" xfId="0" applyNumberFormat="1" applyFill="1" applyBorder="1" applyAlignment="1">
      <alignment horizontal="center"/>
    </xf>
    <xf numFmtId="4" fontId="0" fillId="5" borderId="20" xfId="0" applyNumberFormat="1" applyFill="1" applyBorder="1" applyAlignment="1">
      <alignment horizontal="center"/>
    </xf>
    <xf numFmtId="4" fontId="0" fillId="5" borderId="45" xfId="0" applyNumberFormat="1" applyFill="1" applyBorder="1" applyAlignment="1">
      <alignment horizontal="center"/>
    </xf>
    <xf numFmtId="4" fontId="0" fillId="5" borderId="43" xfId="0" applyNumberFormat="1" applyFill="1" applyBorder="1" applyAlignment="1">
      <alignment horizontal="center"/>
    </xf>
    <xf numFmtId="4" fontId="0" fillId="5" borderId="31" xfId="0" applyNumberFormat="1" applyFill="1" applyBorder="1" applyAlignment="1">
      <alignment horizontal="center"/>
    </xf>
    <xf numFmtId="4" fontId="0" fillId="5" borderId="44" xfId="0" applyNumberFormat="1" applyFill="1" applyBorder="1" applyAlignment="1">
      <alignment horizontal="center"/>
    </xf>
    <xf numFmtId="4" fontId="0" fillId="5" borderId="2" xfId="0" applyNumberFormat="1" applyFill="1" applyBorder="1" applyAlignment="1">
      <alignment horizontal="center"/>
    </xf>
    <xf numFmtId="4" fontId="0" fillId="5" borderId="3" xfId="0" applyNumberFormat="1" applyFill="1" applyBorder="1" applyAlignment="1">
      <alignment horizontal="center"/>
    </xf>
    <xf numFmtId="4" fontId="0" fillId="5" borderId="40" xfId="0" applyNumberFormat="1" applyFill="1" applyBorder="1" applyAlignment="1">
      <alignment horizontal="center"/>
    </xf>
    <xf numFmtId="4" fontId="10" fillId="0" borderId="16" xfId="0" applyNumberFormat="1" applyFont="1" applyBorder="1" applyAlignment="1">
      <alignment horizontal="center" vertical="center" wrapText="1"/>
    </xf>
    <xf numFmtId="4" fontId="10" fillId="0" borderId="18" xfId="0" applyNumberFormat="1" applyFont="1" applyBorder="1" applyAlignment="1">
      <alignment horizontal="center" vertical="center" wrapText="1"/>
    </xf>
    <xf numFmtId="4" fontId="9" fillId="0" borderId="16" xfId="0" applyNumberFormat="1" applyFont="1" applyBorder="1" applyAlignment="1">
      <alignment horizontal="center" vertical="center" wrapText="1"/>
    </xf>
    <xf numFmtId="4" fontId="9" fillId="0" borderId="18" xfId="0" applyNumberFormat="1" applyFont="1" applyBorder="1" applyAlignment="1">
      <alignment horizontal="center" vertical="center" wrapText="1"/>
    </xf>
    <xf numFmtId="4" fontId="9" fillId="0" borderId="22" xfId="0" applyNumberFormat="1" applyFont="1" applyBorder="1" applyAlignment="1">
      <alignment horizontal="center" vertical="center" wrapText="1"/>
    </xf>
    <xf numFmtId="4" fontId="9" fillId="0" borderId="30" xfId="0" applyNumberFormat="1" applyFont="1" applyBorder="1" applyAlignment="1">
      <alignment horizontal="center" vertical="center" wrapText="1"/>
    </xf>
    <xf numFmtId="4" fontId="9" fillId="0" borderId="35" xfId="0" applyNumberFormat="1" applyFont="1" applyBorder="1" applyAlignment="1">
      <alignment horizontal="center" vertical="center" wrapText="1"/>
    </xf>
    <xf numFmtId="4" fontId="9" fillId="0" borderId="34" xfId="0" applyNumberFormat="1" applyFont="1" applyBorder="1" applyAlignment="1">
      <alignment horizontal="center" vertical="center" wrapText="1"/>
    </xf>
    <xf numFmtId="4" fontId="9" fillId="0" borderId="36" xfId="0" applyNumberFormat="1" applyFont="1" applyBorder="1" applyAlignment="1">
      <alignment horizontal="center" vertical="center" wrapText="1"/>
    </xf>
    <xf numFmtId="4" fontId="9" fillId="0" borderId="9" xfId="0" applyNumberFormat="1" applyFont="1" applyBorder="1" applyAlignment="1">
      <alignment horizontal="center" vertical="center" wrapText="1"/>
    </xf>
    <xf numFmtId="4" fontId="9" fillId="0" borderId="24" xfId="0" applyNumberFormat="1" applyFont="1" applyBorder="1" applyAlignment="1">
      <alignment horizontal="center" vertical="center" wrapText="1"/>
    </xf>
    <xf numFmtId="4" fontId="0" fillId="5" borderId="49" xfId="0" applyNumberFormat="1" applyFill="1" applyBorder="1" applyAlignment="1">
      <alignment horizontal="center"/>
    </xf>
    <xf numFmtId="4" fontId="0" fillId="5" borderId="29" xfId="0" applyNumberFormat="1" applyFill="1" applyBorder="1" applyAlignment="1">
      <alignment horizontal="center"/>
    </xf>
    <xf numFmtId="0" fontId="2" fillId="4" borderId="10" xfId="0" applyFont="1" applyFill="1" applyBorder="1" applyAlignment="1">
      <alignment horizontal="left" vertical="center" wrapText="1"/>
    </xf>
    <xf numFmtId="0" fontId="2" fillId="4" borderId="12" xfId="0" applyFont="1" applyFill="1" applyBorder="1" applyAlignment="1">
      <alignment horizontal="left" vertical="center" wrapText="1"/>
    </xf>
    <xf numFmtId="0" fontId="2" fillId="4" borderId="11" xfId="0" applyFont="1" applyFill="1" applyBorder="1" applyAlignment="1">
      <alignment horizontal="left" vertical="center" wrapText="1"/>
    </xf>
    <xf numFmtId="4" fontId="5" fillId="0" borderId="32" xfId="0" applyNumberFormat="1" applyFont="1" applyBorder="1" applyAlignment="1">
      <alignment horizontal="center" vertical="center" wrapText="1"/>
    </xf>
    <xf numFmtId="0" fontId="7" fillId="0" borderId="32" xfId="0" applyFont="1" applyBorder="1" applyAlignment="1">
      <alignment horizontal="center" vertical="center" wrapText="1"/>
    </xf>
    <xf numFmtId="0" fontId="2" fillId="0" borderId="5" xfId="0" applyNumberFormat="1" applyFont="1" applyFill="1" applyBorder="1" applyAlignment="1">
      <alignment horizontal="center" vertical="center" wrapText="1"/>
    </xf>
    <xf numFmtId="4" fontId="2" fillId="0" borderId="5" xfId="0" applyNumberFormat="1" applyFont="1" applyFill="1" applyBorder="1" applyAlignment="1">
      <alignment horizontal="center" vertical="center" wrapText="1"/>
    </xf>
    <xf numFmtId="4" fontId="6" fillId="0" borderId="10" xfId="0" applyNumberFormat="1" applyFont="1" applyFill="1" applyBorder="1" applyAlignment="1">
      <alignment horizontal="center" vertical="center" wrapText="1"/>
    </xf>
    <xf numFmtId="4" fontId="6" fillId="0" borderId="12" xfId="0" applyNumberFormat="1" applyFont="1" applyFill="1" applyBorder="1" applyAlignment="1">
      <alignment horizontal="center" vertical="center" wrapText="1"/>
    </xf>
    <xf numFmtId="4" fontId="6" fillId="0" borderId="11" xfId="0" applyNumberFormat="1" applyFont="1" applyFill="1" applyBorder="1" applyAlignment="1">
      <alignment horizontal="center" vertical="center" wrapText="1"/>
    </xf>
    <xf numFmtId="4" fontId="2" fillId="0" borderId="10" xfId="0" applyNumberFormat="1" applyFont="1" applyBorder="1" applyAlignment="1">
      <alignment horizontal="center" vertical="center" wrapText="1"/>
    </xf>
    <xf numFmtId="4" fontId="2" fillId="0" borderId="12" xfId="0" applyNumberFormat="1" applyFont="1" applyBorder="1" applyAlignment="1">
      <alignment horizontal="center" vertical="center" wrapText="1"/>
    </xf>
    <xf numFmtId="4" fontId="2" fillId="0" borderId="11" xfId="0" applyNumberFormat="1" applyFont="1" applyBorder="1" applyAlignment="1">
      <alignment horizontal="center" vertical="center" wrapText="1"/>
    </xf>
    <xf numFmtId="4" fontId="2" fillId="3" borderId="10" xfId="0" applyNumberFormat="1" applyFont="1" applyFill="1" applyBorder="1" applyAlignment="1">
      <alignment horizontal="center" vertical="center" wrapText="1"/>
    </xf>
    <xf numFmtId="4" fontId="2" fillId="3" borderId="12" xfId="0" applyNumberFormat="1" applyFont="1" applyFill="1" applyBorder="1" applyAlignment="1">
      <alignment horizontal="center" vertical="center" wrapText="1"/>
    </xf>
    <xf numFmtId="4" fontId="2" fillId="3" borderId="11" xfId="0" applyNumberFormat="1" applyFont="1" applyFill="1" applyBorder="1" applyAlignment="1">
      <alignment horizontal="center" vertical="center" wrapText="1"/>
    </xf>
    <xf numFmtId="0" fontId="2" fillId="3" borderId="10" xfId="0" applyFont="1" applyFill="1" applyBorder="1" applyAlignment="1">
      <alignment horizontal="center" vertical="center" wrapText="1"/>
    </xf>
    <xf numFmtId="0" fontId="2" fillId="3" borderId="12" xfId="0" applyFont="1" applyFill="1" applyBorder="1" applyAlignment="1">
      <alignment horizontal="center" vertical="center" wrapText="1"/>
    </xf>
    <xf numFmtId="0" fontId="2" fillId="3" borderId="11" xfId="0" applyFont="1" applyFill="1" applyBorder="1" applyAlignment="1">
      <alignment horizontal="center" vertical="center" wrapText="1"/>
    </xf>
  </cellXfs>
  <cellStyles count="15">
    <cellStyle name="Millares" xfId="3" builtinId="3"/>
    <cellStyle name="Millares 10" xfId="12" xr:uid="{E02AA1DA-2E00-45FA-A2B0-DF641F02CBA8}"/>
    <cellStyle name="Millares 11" xfId="13" xr:uid="{558F9DD6-8B75-4B78-AF1C-D40D099567CC}"/>
    <cellStyle name="Millares 12" xfId="14" xr:uid="{F9AB6E00-711A-4666-A5B5-9BFF179FB44A}"/>
    <cellStyle name="Millares 2" xfId="1" xr:uid="{DC192FD6-E688-4815-83BB-080E113CF459}"/>
    <cellStyle name="Millares 2 2" xfId="5" xr:uid="{EBBD22B8-BE44-46AC-9ABD-E0EA63E4BEAA}"/>
    <cellStyle name="Millares 3" xfId="2" xr:uid="{D41F30DF-3723-4350-8BDE-55344B86E62B}"/>
    <cellStyle name="Millares 3 2" xfId="6" xr:uid="{FEBA8E99-295B-4E89-91F7-922789138F11}"/>
    <cellStyle name="Millares 4" xfId="4" xr:uid="{27AB798E-64A9-4607-9C5A-BABC5DA288BA}"/>
    <cellStyle name="Millares 5" xfId="7" xr:uid="{C69B0236-745C-4642-93AB-75C69B5924D2}"/>
    <cellStyle name="Millares 6" xfId="8" xr:uid="{2D5A2E72-D2EA-4B44-A4B2-02923964FB1F}"/>
    <cellStyle name="Millares 7" xfId="9" xr:uid="{5BB6FBB5-3560-4110-B01D-2EEE27513E2A}"/>
    <cellStyle name="Millares 8" xfId="10" xr:uid="{E6FC4B99-56B8-4DE6-A7E3-D09E6B032EFA}"/>
    <cellStyle name="Millares 9" xfId="11" xr:uid="{D12BD48D-980C-439C-9C72-865EAE9FA680}"/>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M307"/>
  <sheetViews>
    <sheetView showGridLines="0" tabSelected="1" zoomScale="60" zoomScaleNormal="60" workbookViewId="0">
      <pane xSplit="2" ySplit="5" topLeftCell="AK282" activePane="bottomRight" state="frozen"/>
      <selection activeCell="B54" sqref="B54"/>
      <selection pane="topRight" activeCell="B54" sqref="B54"/>
      <selection pane="bottomLeft" activeCell="B54" sqref="B54"/>
      <selection pane="bottomRight" activeCell="X26" sqref="X26"/>
    </sheetView>
  </sheetViews>
  <sheetFormatPr baseColWidth="10" defaultColWidth="9.140625" defaultRowHeight="15" x14ac:dyDescent="0.25"/>
  <cols>
    <col min="1" max="1" width="4.42578125" customWidth="1"/>
    <col min="2" max="2" width="82.85546875" style="99" customWidth="1"/>
    <col min="3" max="3" width="17.28515625" style="33" customWidth="1"/>
    <col min="4" max="4" width="23.42578125" style="33" customWidth="1"/>
    <col min="5" max="5" width="14.5703125" style="33" customWidth="1"/>
    <col min="6" max="6" width="13.5703125" style="33" customWidth="1"/>
    <col min="7" max="7" width="17" style="33" customWidth="1"/>
    <col min="8" max="8" width="17.85546875" style="33" customWidth="1"/>
    <col min="9" max="10" width="13.5703125" style="33" customWidth="1"/>
    <col min="11" max="11" width="14.7109375" style="33" bestFit="1" customWidth="1"/>
    <col min="12" max="12" width="16.42578125" style="33" customWidth="1"/>
    <col min="13" max="13" width="17.140625" style="33" customWidth="1"/>
    <col min="14" max="15" width="13.5703125" style="33" customWidth="1"/>
    <col min="16" max="16" width="16.85546875" style="33" customWidth="1"/>
    <col min="17" max="18" width="16.28515625" style="33" customWidth="1"/>
    <col min="19" max="22" width="13.5703125" style="33" customWidth="1"/>
    <col min="23" max="23" width="16.5703125" style="33" customWidth="1"/>
    <col min="24" max="26" width="13.5703125" style="33" customWidth="1"/>
    <col min="27" max="27" width="16" style="33" customWidth="1"/>
    <col min="28" max="28" width="16.28515625" style="33" customWidth="1"/>
    <col min="29" max="32" width="13.5703125" style="33" customWidth="1"/>
    <col min="33" max="33" width="15.42578125" style="33" customWidth="1"/>
    <col min="34" max="35" width="13.5703125" style="33" customWidth="1"/>
    <col min="36" max="36" width="15.42578125" style="33" customWidth="1"/>
    <col min="37" max="37" width="13.5703125" style="33" customWidth="1"/>
    <col min="38" max="38" width="17.28515625" style="33" customWidth="1"/>
    <col min="39" max="39" width="17.140625" style="33" customWidth="1"/>
    <col min="40" max="40" width="29.140625" style="33" customWidth="1"/>
    <col min="41" max="41" width="22.5703125" customWidth="1"/>
    <col min="42" max="42" width="16.28515625" bestFit="1" customWidth="1"/>
    <col min="43" max="43" width="16.5703125" bestFit="1" customWidth="1"/>
    <col min="44" max="44" width="17.140625" customWidth="1"/>
    <col min="45" max="45" width="16.28515625" bestFit="1" customWidth="1"/>
    <col min="46" max="46" width="10.5703125" bestFit="1" customWidth="1"/>
    <col min="47" max="47" width="15.85546875" customWidth="1"/>
    <col min="49" max="49" width="14.7109375" bestFit="1" customWidth="1"/>
    <col min="50" max="50" width="15.140625" customWidth="1"/>
    <col min="51" max="51" width="14.7109375" customWidth="1"/>
    <col min="53" max="53" width="15.28515625" customWidth="1"/>
  </cols>
  <sheetData>
    <row r="1" spans="1:55" ht="119.25" customHeight="1" thickBot="1" x14ac:dyDescent="0.4">
      <c r="B1" s="91" t="s">
        <v>69</v>
      </c>
      <c r="C1" s="275" t="s">
        <v>68</v>
      </c>
      <c r="D1" s="275"/>
      <c r="E1" s="275"/>
      <c r="F1" s="275"/>
      <c r="G1" s="275"/>
      <c r="H1" s="275"/>
      <c r="I1" s="275"/>
      <c r="J1" s="275"/>
      <c r="K1" s="275"/>
      <c r="L1" s="275"/>
      <c r="M1" s="275"/>
      <c r="N1" s="275"/>
      <c r="O1" s="275"/>
      <c r="P1" s="275"/>
      <c r="Q1" s="275"/>
      <c r="R1" s="275"/>
      <c r="S1" s="275"/>
      <c r="T1" s="275"/>
      <c r="U1" s="275"/>
      <c r="V1" s="275"/>
      <c r="W1" s="275"/>
      <c r="X1" s="275"/>
      <c r="Y1" s="275"/>
      <c r="Z1" s="275"/>
      <c r="AA1" s="275"/>
      <c r="AB1" s="275"/>
      <c r="AC1" s="275"/>
      <c r="AD1" s="275"/>
      <c r="AE1" s="275"/>
      <c r="AF1" s="275"/>
      <c r="AG1" s="275"/>
      <c r="AH1" s="275"/>
      <c r="AI1" s="275"/>
      <c r="AJ1" s="275"/>
      <c r="AK1" s="275"/>
      <c r="AL1" s="275"/>
      <c r="AN1" s="276" t="s">
        <v>83</v>
      </c>
      <c r="AO1" s="276"/>
    </row>
    <row r="2" spans="1:55" s="3" customFormat="1" ht="89.25" customHeight="1" thickBot="1" x14ac:dyDescent="0.3">
      <c r="B2" s="92" t="s">
        <v>2</v>
      </c>
      <c r="C2" s="277">
        <v>2023</v>
      </c>
      <c r="D2" s="277"/>
      <c r="E2" s="277"/>
      <c r="F2" s="277"/>
      <c r="G2" s="277"/>
      <c r="H2" s="277">
        <v>2024</v>
      </c>
      <c r="I2" s="277"/>
      <c r="J2" s="277"/>
      <c r="K2" s="277"/>
      <c r="L2" s="277"/>
      <c r="M2" s="277">
        <v>2025</v>
      </c>
      <c r="N2" s="277"/>
      <c r="O2" s="277"/>
      <c r="P2" s="277"/>
      <c r="Q2" s="277"/>
      <c r="R2" s="277">
        <v>2026</v>
      </c>
      <c r="S2" s="277"/>
      <c r="T2" s="277"/>
      <c r="U2" s="277"/>
      <c r="V2" s="277"/>
      <c r="W2" s="277">
        <v>2027</v>
      </c>
      <c r="X2" s="277"/>
      <c r="Y2" s="277"/>
      <c r="Z2" s="277"/>
      <c r="AA2" s="277"/>
      <c r="AB2" s="277">
        <v>2028</v>
      </c>
      <c r="AC2" s="277"/>
      <c r="AD2" s="277"/>
      <c r="AE2" s="277"/>
      <c r="AF2" s="277"/>
      <c r="AG2" s="278" t="s">
        <v>5</v>
      </c>
      <c r="AH2" s="278"/>
      <c r="AI2" s="278"/>
      <c r="AJ2" s="278"/>
      <c r="AK2" s="278"/>
      <c r="AL2" s="279" t="s">
        <v>82</v>
      </c>
      <c r="AM2" s="282" t="s">
        <v>57</v>
      </c>
      <c r="AN2" s="285" t="s">
        <v>58</v>
      </c>
      <c r="AO2" s="288" t="s">
        <v>6</v>
      </c>
    </row>
    <row r="3" spans="1:55" ht="31.5" customHeight="1" x14ac:dyDescent="0.25">
      <c r="B3" s="272" t="s">
        <v>60</v>
      </c>
      <c r="C3" s="265" t="s">
        <v>55</v>
      </c>
      <c r="D3" s="268" t="s">
        <v>56</v>
      </c>
      <c r="E3" s="268" t="s">
        <v>59</v>
      </c>
      <c r="F3" s="268"/>
      <c r="G3" s="269"/>
      <c r="H3" s="265" t="s">
        <v>55</v>
      </c>
      <c r="I3" s="268" t="s">
        <v>56</v>
      </c>
      <c r="J3" s="268" t="s">
        <v>59</v>
      </c>
      <c r="K3" s="268"/>
      <c r="L3" s="269"/>
      <c r="M3" s="265" t="s">
        <v>55</v>
      </c>
      <c r="N3" s="268" t="s">
        <v>56</v>
      </c>
      <c r="O3" s="268" t="s">
        <v>59</v>
      </c>
      <c r="P3" s="268"/>
      <c r="Q3" s="269"/>
      <c r="R3" s="265" t="s">
        <v>55</v>
      </c>
      <c r="S3" s="268" t="s">
        <v>56</v>
      </c>
      <c r="T3" s="268" t="s">
        <v>59</v>
      </c>
      <c r="U3" s="268"/>
      <c r="V3" s="269"/>
      <c r="W3" s="265" t="s">
        <v>55</v>
      </c>
      <c r="X3" s="268" t="s">
        <v>56</v>
      </c>
      <c r="Y3" s="268" t="s">
        <v>59</v>
      </c>
      <c r="Z3" s="268"/>
      <c r="AA3" s="269"/>
      <c r="AB3" s="265" t="s">
        <v>55</v>
      </c>
      <c r="AC3" s="268" t="s">
        <v>56</v>
      </c>
      <c r="AD3" s="268" t="s">
        <v>59</v>
      </c>
      <c r="AE3" s="268"/>
      <c r="AF3" s="269"/>
      <c r="AG3" s="265" t="s">
        <v>55</v>
      </c>
      <c r="AH3" s="268" t="s">
        <v>56</v>
      </c>
      <c r="AI3" s="268" t="s">
        <v>59</v>
      </c>
      <c r="AJ3" s="268"/>
      <c r="AK3" s="269"/>
      <c r="AL3" s="280"/>
      <c r="AM3" s="283"/>
      <c r="AN3" s="286"/>
      <c r="AO3" s="289"/>
    </row>
    <row r="4" spans="1:55" ht="31.5" customHeight="1" x14ac:dyDescent="0.25">
      <c r="B4" s="273"/>
      <c r="C4" s="266"/>
      <c r="D4" s="261"/>
      <c r="E4" s="259" t="s">
        <v>53</v>
      </c>
      <c r="F4" s="261" t="s">
        <v>4</v>
      </c>
      <c r="G4" s="263" t="s">
        <v>3</v>
      </c>
      <c r="H4" s="266"/>
      <c r="I4" s="261"/>
      <c r="J4" s="259" t="s">
        <v>53</v>
      </c>
      <c r="K4" s="261" t="s">
        <v>4</v>
      </c>
      <c r="L4" s="263" t="s">
        <v>3</v>
      </c>
      <c r="M4" s="266"/>
      <c r="N4" s="261"/>
      <c r="O4" s="259" t="s">
        <v>53</v>
      </c>
      <c r="P4" s="261" t="s">
        <v>4</v>
      </c>
      <c r="Q4" s="263" t="s">
        <v>3</v>
      </c>
      <c r="R4" s="266"/>
      <c r="S4" s="261"/>
      <c r="T4" s="259" t="s">
        <v>53</v>
      </c>
      <c r="U4" s="261" t="s">
        <v>4</v>
      </c>
      <c r="V4" s="263" t="s">
        <v>3</v>
      </c>
      <c r="W4" s="266"/>
      <c r="X4" s="261"/>
      <c r="Y4" s="259" t="s">
        <v>53</v>
      </c>
      <c r="Z4" s="261" t="s">
        <v>4</v>
      </c>
      <c r="AA4" s="263" t="s">
        <v>3</v>
      </c>
      <c r="AB4" s="266"/>
      <c r="AC4" s="261"/>
      <c r="AD4" s="259" t="s">
        <v>53</v>
      </c>
      <c r="AE4" s="261" t="s">
        <v>4</v>
      </c>
      <c r="AF4" s="263" t="s">
        <v>3</v>
      </c>
      <c r="AG4" s="266"/>
      <c r="AH4" s="261"/>
      <c r="AI4" s="259" t="s">
        <v>53</v>
      </c>
      <c r="AJ4" s="261" t="s">
        <v>4</v>
      </c>
      <c r="AK4" s="263" t="s">
        <v>3</v>
      </c>
      <c r="AL4" s="280"/>
      <c r="AM4" s="283"/>
      <c r="AN4" s="286"/>
      <c r="AO4" s="289"/>
    </row>
    <row r="5" spans="1:55" ht="39.75" customHeight="1" thickBot="1" x14ac:dyDescent="0.3">
      <c r="B5" s="274"/>
      <c r="C5" s="267"/>
      <c r="D5" s="262"/>
      <c r="E5" s="260"/>
      <c r="F5" s="262"/>
      <c r="G5" s="264"/>
      <c r="H5" s="267"/>
      <c r="I5" s="262"/>
      <c r="J5" s="260"/>
      <c r="K5" s="262"/>
      <c r="L5" s="264"/>
      <c r="M5" s="267"/>
      <c r="N5" s="262"/>
      <c r="O5" s="260"/>
      <c r="P5" s="262"/>
      <c r="Q5" s="264"/>
      <c r="R5" s="267"/>
      <c r="S5" s="262"/>
      <c r="T5" s="260"/>
      <c r="U5" s="262"/>
      <c r="V5" s="264"/>
      <c r="W5" s="267"/>
      <c r="X5" s="262"/>
      <c r="Y5" s="260"/>
      <c r="Z5" s="262"/>
      <c r="AA5" s="264"/>
      <c r="AB5" s="267"/>
      <c r="AC5" s="262"/>
      <c r="AD5" s="260"/>
      <c r="AE5" s="262"/>
      <c r="AF5" s="264"/>
      <c r="AG5" s="267"/>
      <c r="AH5" s="262"/>
      <c r="AI5" s="260"/>
      <c r="AJ5" s="262"/>
      <c r="AK5" s="264"/>
      <c r="AL5" s="281"/>
      <c r="AM5" s="284"/>
      <c r="AN5" s="287"/>
      <c r="AO5" s="290"/>
    </row>
    <row r="6" spans="1:55" s="144" customFormat="1" ht="39.75" customHeight="1" thickBot="1" x14ac:dyDescent="0.3">
      <c r="B6" s="162"/>
      <c r="C6" s="163"/>
      <c r="D6" s="163"/>
      <c r="E6" s="164"/>
      <c r="F6" s="163"/>
      <c r="G6" s="163"/>
      <c r="H6" s="163"/>
      <c r="I6" s="163"/>
      <c r="J6" s="164"/>
      <c r="K6" s="163"/>
      <c r="L6" s="163"/>
      <c r="M6" s="163"/>
      <c r="N6" s="163"/>
      <c r="O6" s="164"/>
      <c r="P6" s="163"/>
      <c r="Q6" s="163"/>
      <c r="R6" s="163"/>
      <c r="S6" s="163"/>
      <c r="T6" s="164"/>
      <c r="U6" s="163"/>
      <c r="V6" s="163"/>
      <c r="W6" s="163"/>
      <c r="X6" s="163"/>
      <c r="Y6" s="164"/>
      <c r="Z6" s="163"/>
      <c r="AA6" s="163"/>
      <c r="AB6" s="163"/>
      <c r="AC6" s="163"/>
      <c r="AD6" s="164"/>
      <c r="AE6" s="163"/>
      <c r="AF6" s="163"/>
      <c r="AG6" s="163"/>
      <c r="AH6" s="163"/>
      <c r="AI6" s="164"/>
      <c r="AJ6" s="163"/>
      <c r="AK6" s="165"/>
      <c r="AL6" s="158"/>
      <c r="AM6" s="159"/>
      <c r="AN6" s="160"/>
      <c r="AO6" s="161"/>
    </row>
    <row r="7" spans="1:55" ht="39" customHeight="1" x14ac:dyDescent="0.25">
      <c r="A7">
        <v>83</v>
      </c>
      <c r="B7" s="93" t="s">
        <v>45</v>
      </c>
      <c r="C7" s="34"/>
      <c r="D7" s="35"/>
      <c r="E7" s="35"/>
      <c r="F7" s="35"/>
      <c r="G7" s="35"/>
      <c r="H7" s="35"/>
      <c r="I7" s="35"/>
      <c r="J7" s="35"/>
      <c r="K7" s="35"/>
      <c r="L7" s="35"/>
      <c r="M7" s="35"/>
      <c r="N7" s="35"/>
      <c r="O7" s="35"/>
      <c r="P7" s="35"/>
      <c r="Q7" s="35"/>
      <c r="R7" s="35"/>
      <c r="S7" s="35"/>
      <c r="T7" s="35"/>
      <c r="U7" s="35"/>
      <c r="V7" s="35"/>
      <c r="W7" s="35"/>
      <c r="X7" s="35"/>
      <c r="Y7" s="35"/>
      <c r="Z7" s="35"/>
      <c r="AA7" s="35"/>
      <c r="AB7" s="35"/>
      <c r="AC7" s="35"/>
      <c r="AD7" s="35"/>
      <c r="AE7" s="35"/>
      <c r="AF7" s="35"/>
      <c r="AG7" s="35"/>
      <c r="AH7" s="35"/>
      <c r="AI7" s="35"/>
      <c r="AJ7" s="35"/>
      <c r="AK7" s="36"/>
      <c r="AL7" s="37"/>
      <c r="AM7" s="37"/>
      <c r="AN7" s="37"/>
      <c r="AO7" s="5"/>
    </row>
    <row r="8" spans="1:55" ht="20.25" customHeight="1" x14ac:dyDescent="0.25">
      <c r="A8">
        <v>84</v>
      </c>
      <c r="B8" s="117" t="s">
        <v>34</v>
      </c>
      <c r="C8" s="18">
        <f>C9+C15+C16+C19</f>
        <v>0</v>
      </c>
      <c r="D8" s="18">
        <f>D9+D15+D16+D19</f>
        <v>0</v>
      </c>
      <c r="E8" s="19"/>
      <c r="F8" s="19"/>
      <c r="G8" s="20"/>
      <c r="H8" s="18">
        <f>H9+H15+H16+H19</f>
        <v>20457675</v>
      </c>
      <c r="I8" s="18">
        <f>I9+I15+I16+I19</f>
        <v>661440</v>
      </c>
      <c r="J8" s="19"/>
      <c r="K8" s="19"/>
      <c r="L8" s="20"/>
      <c r="M8" s="18">
        <f>+M9+M15+M16+M19</f>
        <v>22396880</v>
      </c>
      <c r="N8" s="18">
        <f>+N9+N15+N16+N19</f>
        <v>715474</v>
      </c>
      <c r="O8" s="19"/>
      <c r="P8" s="19"/>
      <c r="Q8" s="21"/>
      <c r="R8" s="18">
        <f>+R9+R15+R16+R19</f>
        <v>23104816</v>
      </c>
      <c r="S8" s="18">
        <f>+S9+S15+S16+S19</f>
        <v>744305</v>
      </c>
      <c r="T8" s="19"/>
      <c r="U8" s="19"/>
      <c r="V8" s="20"/>
      <c r="W8" s="18">
        <f>+W9+W15+W16+W19</f>
        <v>22748870</v>
      </c>
      <c r="X8" s="18">
        <f>+X9+X15+X16+X19</f>
        <v>731749</v>
      </c>
      <c r="Y8" s="19"/>
      <c r="Z8" s="19"/>
      <c r="AA8" s="20"/>
      <c r="AB8" s="18">
        <f>+AB9+AB15+AB16+AB19</f>
        <v>22396880</v>
      </c>
      <c r="AC8" s="18">
        <f>+AC9+AC15+AC16+AC19</f>
        <v>715474</v>
      </c>
      <c r="AD8" s="19"/>
      <c r="AE8" s="19"/>
      <c r="AF8" s="20"/>
      <c r="AG8" s="18">
        <f>+AG9+AG15+AG16+AG19</f>
        <v>0</v>
      </c>
      <c r="AH8" s="18">
        <f>+AH9+AH15+AH16+AH19</f>
        <v>0</v>
      </c>
      <c r="AI8" s="19"/>
      <c r="AJ8" s="19"/>
      <c r="AK8" s="20"/>
      <c r="AL8" s="22">
        <f>C8+H8+M8+R8+W8+AB8+AG8</f>
        <v>111105121</v>
      </c>
      <c r="AM8" s="22">
        <f>D8+I8+N8+S8+X8+AC8+AH8</f>
        <v>3568442</v>
      </c>
      <c r="AN8" s="23">
        <f>AL8</f>
        <v>111105121</v>
      </c>
      <c r="AO8" s="142">
        <v>0.75</v>
      </c>
    </row>
    <row r="9" spans="1:55" ht="20.25" customHeight="1" x14ac:dyDescent="0.25">
      <c r="A9">
        <v>85</v>
      </c>
      <c r="B9" s="118" t="s">
        <v>72</v>
      </c>
      <c r="C9" s="67">
        <f>SUM(C10:C13)</f>
        <v>0</v>
      </c>
      <c r="D9" s="67">
        <f>SUM(D10:D13)</f>
        <v>0</v>
      </c>
      <c r="E9" s="68"/>
      <c r="F9" s="68"/>
      <c r="G9" s="69"/>
      <c r="H9" s="67">
        <f>SUM(H10:H13)</f>
        <v>13240550</v>
      </c>
      <c r="I9" s="67">
        <f>SUM(I10:I13)</f>
        <v>52890</v>
      </c>
      <c r="J9" s="68"/>
      <c r="K9" s="68"/>
      <c r="L9" s="69"/>
      <c r="M9" s="67">
        <f>SUM(M10:M13)</f>
        <v>14412630</v>
      </c>
      <c r="N9" s="67">
        <f>SUM(N10:N13)</f>
        <v>57674</v>
      </c>
      <c r="O9" s="68"/>
      <c r="P9" s="68"/>
      <c r="Q9" s="70"/>
      <c r="R9" s="67">
        <f>SUM(R10:R13)</f>
        <v>14796860</v>
      </c>
      <c r="S9" s="67">
        <f>SUM(S10:S13)</f>
        <v>60169</v>
      </c>
      <c r="T9" s="68"/>
      <c r="U9" s="68"/>
      <c r="V9" s="69"/>
      <c r="W9" s="67">
        <f>SUM(W10:W13)</f>
        <v>14578950</v>
      </c>
      <c r="X9" s="67">
        <f>SUM(X10:X13)</f>
        <v>58754</v>
      </c>
      <c r="Y9" s="68"/>
      <c r="Z9" s="68"/>
      <c r="AA9" s="69"/>
      <c r="AB9" s="67">
        <f>SUM(AB10:AB13)</f>
        <v>14412630</v>
      </c>
      <c r="AC9" s="67">
        <f>SUM(AC10:AC13)</f>
        <v>57674</v>
      </c>
      <c r="AD9" s="68"/>
      <c r="AE9" s="68"/>
      <c r="AF9" s="69"/>
      <c r="AG9" s="67">
        <f>SUM(AG10:AG13)</f>
        <v>0</v>
      </c>
      <c r="AH9" s="67">
        <f>SUM(AH10:AH13)</f>
        <v>0</v>
      </c>
      <c r="AI9" s="68"/>
      <c r="AJ9" s="68"/>
      <c r="AK9" s="69"/>
      <c r="AL9" s="71">
        <f>C9+H9+M9+R9+W9+AB9+AG9</f>
        <v>71441620</v>
      </c>
      <c r="AM9" s="71">
        <f>D9+I9+N9+S9+X9+AC9+AH9</f>
        <v>287161</v>
      </c>
      <c r="AN9" s="71"/>
      <c r="AO9" s="72"/>
    </row>
    <row r="10" spans="1:55" x14ac:dyDescent="0.25">
      <c r="B10" s="177" t="s">
        <v>180</v>
      </c>
      <c r="C10" s="17"/>
      <c r="D10" s="14"/>
      <c r="E10" s="14"/>
      <c r="F10" s="14"/>
      <c r="G10" s="15"/>
      <c r="H10" s="13">
        <f>I10*J10</f>
        <v>6000100</v>
      </c>
      <c r="I10" s="104">
        <v>41380</v>
      </c>
      <c r="J10" s="147">
        <v>145</v>
      </c>
      <c r="K10" s="147"/>
      <c r="L10" s="147">
        <v>150</v>
      </c>
      <c r="M10" s="17">
        <f>N10*O10</f>
        <v>6000100</v>
      </c>
      <c r="N10" s="104">
        <v>41380</v>
      </c>
      <c r="O10" s="147">
        <v>145</v>
      </c>
      <c r="P10" s="147"/>
      <c r="Q10" s="147">
        <v>150</v>
      </c>
      <c r="R10" s="17">
        <f>S10*T10</f>
        <v>6000100</v>
      </c>
      <c r="S10" s="104">
        <v>41380</v>
      </c>
      <c r="T10" s="147">
        <v>145</v>
      </c>
      <c r="U10" s="147"/>
      <c r="V10" s="147">
        <v>150</v>
      </c>
      <c r="W10" s="17">
        <f>X10*Y10</f>
        <v>6000100</v>
      </c>
      <c r="X10" s="104">
        <v>41380</v>
      </c>
      <c r="Y10" s="147">
        <v>145</v>
      </c>
      <c r="Z10" s="147"/>
      <c r="AA10" s="147">
        <v>150</v>
      </c>
      <c r="AB10" s="17">
        <f>AC10*AD10</f>
        <v>6000100</v>
      </c>
      <c r="AC10" s="104">
        <v>41380</v>
      </c>
      <c r="AD10" s="147">
        <v>145</v>
      </c>
      <c r="AE10" s="147"/>
      <c r="AF10" s="147">
        <v>150</v>
      </c>
      <c r="AG10" s="17"/>
      <c r="AH10" s="14"/>
      <c r="AI10" s="147"/>
      <c r="AJ10" s="147"/>
      <c r="AK10" s="147"/>
      <c r="AL10" s="32">
        <f t="shared" ref="AL10:AL13" si="0">C10+H10+M10+R10+W10+AB10+AG10</f>
        <v>30000500</v>
      </c>
      <c r="AM10" s="16">
        <f t="shared" ref="AM10:AM13" si="1">D10+I10+N10+S10+X10+AC10+AH10</f>
        <v>206900</v>
      </c>
      <c r="AN10" s="16"/>
      <c r="AO10" s="1"/>
      <c r="AQ10" s="33"/>
      <c r="AR10" s="33"/>
      <c r="AS10" s="24"/>
      <c r="AT10" s="100"/>
      <c r="AU10" s="101"/>
    </row>
    <row r="11" spans="1:55" x14ac:dyDescent="0.25">
      <c r="B11" s="218" t="s">
        <v>181</v>
      </c>
      <c r="C11" s="197"/>
      <c r="D11" s="194"/>
      <c r="E11" s="194"/>
      <c r="F11" s="194"/>
      <c r="G11" s="195"/>
      <c r="H11" s="196">
        <f>I11*J11</f>
        <v>1349950</v>
      </c>
      <c r="I11" s="194">
        <v>5510</v>
      </c>
      <c r="J11" s="194">
        <v>245</v>
      </c>
      <c r="K11" s="194"/>
      <c r="L11" s="194">
        <v>250</v>
      </c>
      <c r="M11" s="197">
        <f>N11*O11</f>
        <v>2522030</v>
      </c>
      <c r="N11" s="194">
        <v>10294</v>
      </c>
      <c r="O11" s="194">
        <v>245</v>
      </c>
      <c r="P11" s="194"/>
      <c r="Q11" s="194">
        <v>250</v>
      </c>
      <c r="R11" s="197">
        <f>S11*T11</f>
        <v>2522030</v>
      </c>
      <c r="S11" s="194">
        <v>10294</v>
      </c>
      <c r="T11" s="194">
        <v>245</v>
      </c>
      <c r="U11" s="194"/>
      <c r="V11" s="194">
        <v>250</v>
      </c>
      <c r="W11" s="197">
        <f>X11*Y11</f>
        <v>2522030</v>
      </c>
      <c r="X11" s="194">
        <v>10294</v>
      </c>
      <c r="Y11" s="194">
        <v>245</v>
      </c>
      <c r="Z11" s="194"/>
      <c r="AA11" s="194">
        <v>250</v>
      </c>
      <c r="AB11" s="197">
        <f>AC11*AD11</f>
        <v>2522030</v>
      </c>
      <c r="AC11" s="194">
        <v>10294</v>
      </c>
      <c r="AD11" s="194">
        <v>245</v>
      </c>
      <c r="AE11" s="194"/>
      <c r="AF11" s="194">
        <v>250</v>
      </c>
      <c r="AG11" s="197"/>
      <c r="AH11" s="194"/>
      <c r="AI11" s="194"/>
      <c r="AJ11" s="194"/>
      <c r="AK11" s="194"/>
      <c r="AL11" s="211">
        <f t="shared" si="0"/>
        <v>11438070</v>
      </c>
      <c r="AM11" s="199">
        <f t="shared" si="1"/>
        <v>46686</v>
      </c>
      <c r="AN11" s="16"/>
      <c r="AO11" s="1"/>
      <c r="AS11" s="24"/>
    </row>
    <row r="12" spans="1:55" x14ac:dyDescent="0.25">
      <c r="B12" s="177" t="s">
        <v>93</v>
      </c>
      <c r="C12" s="17"/>
      <c r="D12" s="14"/>
      <c r="E12" s="14"/>
      <c r="F12" s="14"/>
      <c r="G12" s="15"/>
      <c r="H12" s="13">
        <f>I12*J12</f>
        <v>5890500</v>
      </c>
      <c r="I12" s="104">
        <v>6000</v>
      </c>
      <c r="J12" s="147">
        <v>981.75</v>
      </c>
      <c r="K12" s="147"/>
      <c r="L12" s="147">
        <v>1060</v>
      </c>
      <c r="M12" s="17">
        <f>N12*O12</f>
        <v>5890500</v>
      </c>
      <c r="N12" s="104">
        <v>6000</v>
      </c>
      <c r="O12" s="147">
        <v>981.75</v>
      </c>
      <c r="P12" s="147"/>
      <c r="Q12" s="147">
        <v>1060</v>
      </c>
      <c r="R12" s="17">
        <f>S12*T12</f>
        <v>5890500</v>
      </c>
      <c r="S12" s="104">
        <v>6000</v>
      </c>
      <c r="T12" s="147">
        <v>981.75</v>
      </c>
      <c r="U12" s="147"/>
      <c r="V12" s="147">
        <v>1060</v>
      </c>
      <c r="W12" s="17">
        <f>X12*Y12</f>
        <v>5890500</v>
      </c>
      <c r="X12" s="104">
        <v>6000</v>
      </c>
      <c r="Y12" s="147">
        <v>981.75</v>
      </c>
      <c r="Z12" s="147"/>
      <c r="AA12" s="147">
        <v>1060</v>
      </c>
      <c r="AB12" s="17">
        <f>AC12*AD12</f>
        <v>5890500</v>
      </c>
      <c r="AC12" s="104">
        <v>6000</v>
      </c>
      <c r="AD12" s="147">
        <v>981.75</v>
      </c>
      <c r="AE12" s="147"/>
      <c r="AF12" s="147"/>
      <c r="AG12" s="17"/>
      <c r="AH12" s="14"/>
      <c r="AI12" s="147"/>
      <c r="AJ12" s="147"/>
      <c r="AK12" s="147"/>
      <c r="AL12" s="169">
        <f t="shared" si="0"/>
        <v>29452500</v>
      </c>
      <c r="AM12" s="16">
        <f t="shared" si="1"/>
        <v>30000</v>
      </c>
      <c r="AN12" s="16"/>
      <c r="AO12" s="1"/>
      <c r="AS12" s="24"/>
    </row>
    <row r="13" spans="1:55" x14ac:dyDescent="0.25">
      <c r="B13" s="218" t="s">
        <v>182</v>
      </c>
      <c r="C13" s="197"/>
      <c r="D13" s="194"/>
      <c r="E13" s="194"/>
      <c r="F13" s="194"/>
      <c r="G13" s="195"/>
      <c r="H13" s="196"/>
      <c r="I13" s="194"/>
      <c r="J13" s="194"/>
      <c r="K13" s="194"/>
      <c r="L13" s="194"/>
      <c r="M13" s="197"/>
      <c r="N13" s="194"/>
      <c r="O13" s="194"/>
      <c r="P13" s="194"/>
      <c r="Q13" s="194"/>
      <c r="R13" s="197">
        <f>S13*T13</f>
        <v>384230</v>
      </c>
      <c r="S13" s="194">
        <v>2495</v>
      </c>
      <c r="T13" s="194">
        <v>154</v>
      </c>
      <c r="U13" s="194"/>
      <c r="V13" s="194">
        <v>250</v>
      </c>
      <c r="W13" s="197">
        <f>X13*Y13</f>
        <v>166320</v>
      </c>
      <c r="X13" s="194">
        <v>1080</v>
      </c>
      <c r="Y13" s="194">
        <v>154</v>
      </c>
      <c r="Z13" s="194"/>
      <c r="AA13" s="194">
        <v>250</v>
      </c>
      <c r="AB13" s="197"/>
      <c r="AC13" s="194"/>
      <c r="AD13" s="194"/>
      <c r="AE13" s="194"/>
      <c r="AF13" s="194"/>
      <c r="AG13" s="197"/>
      <c r="AH13" s="194"/>
      <c r="AI13" s="194"/>
      <c r="AJ13" s="194"/>
      <c r="AK13" s="194"/>
      <c r="AL13" s="211">
        <f t="shared" si="0"/>
        <v>550550</v>
      </c>
      <c r="AM13" s="199">
        <f t="shared" si="1"/>
        <v>3575</v>
      </c>
      <c r="AN13" s="16"/>
      <c r="AO13" s="1"/>
      <c r="AS13" s="24"/>
    </row>
    <row r="14" spans="1:55" ht="20.25" customHeight="1" x14ac:dyDescent="0.25">
      <c r="A14">
        <v>86</v>
      </c>
      <c r="B14" s="118" t="s">
        <v>73</v>
      </c>
      <c r="C14" s="28"/>
      <c r="D14" s="26"/>
      <c r="E14" s="26"/>
      <c r="F14" s="26"/>
      <c r="G14" s="27"/>
      <c r="H14" s="28"/>
      <c r="I14" s="90"/>
      <c r="J14" s="26"/>
      <c r="K14" s="26"/>
      <c r="L14" s="27"/>
      <c r="M14" s="28"/>
      <c r="N14" s="26"/>
      <c r="O14" s="26"/>
      <c r="P14" s="26"/>
      <c r="Q14" s="73"/>
      <c r="R14" s="28"/>
      <c r="S14" s="26"/>
      <c r="T14" s="26"/>
      <c r="U14" s="26"/>
      <c r="V14" s="27"/>
      <c r="W14" s="28"/>
      <c r="X14" s="26"/>
      <c r="Y14" s="26"/>
      <c r="Z14" s="26"/>
      <c r="AA14" s="27"/>
      <c r="AB14" s="28"/>
      <c r="AC14" s="26"/>
      <c r="AD14" s="26"/>
      <c r="AE14" s="26"/>
      <c r="AF14" s="27"/>
      <c r="AG14" s="28"/>
      <c r="AH14" s="26"/>
      <c r="AI14" s="26"/>
      <c r="AJ14" s="26"/>
      <c r="AK14" s="27"/>
      <c r="AL14" s="74"/>
      <c r="AM14" s="74"/>
      <c r="AN14" s="74"/>
      <c r="AO14" s="29"/>
      <c r="AS14" s="24"/>
    </row>
    <row r="15" spans="1:55" ht="20.25" customHeight="1" x14ac:dyDescent="0.25">
      <c r="A15">
        <v>87</v>
      </c>
      <c r="B15" s="118" t="s">
        <v>74</v>
      </c>
      <c r="C15" s="61"/>
      <c r="D15" s="61"/>
      <c r="E15" s="62"/>
      <c r="F15" s="62"/>
      <c r="G15" s="63"/>
      <c r="H15" s="61"/>
      <c r="I15" s="61"/>
      <c r="J15" s="62"/>
      <c r="K15" s="62"/>
      <c r="L15" s="63"/>
      <c r="M15" s="61"/>
      <c r="N15" s="62"/>
      <c r="O15" s="62"/>
      <c r="P15" s="62"/>
      <c r="Q15" s="64"/>
      <c r="R15" s="61"/>
      <c r="S15" s="62"/>
      <c r="T15" s="62"/>
      <c r="U15" s="62"/>
      <c r="V15" s="63"/>
      <c r="W15" s="61"/>
      <c r="X15" s="62"/>
      <c r="Y15" s="62"/>
      <c r="Z15" s="62"/>
      <c r="AA15" s="63"/>
      <c r="AB15" s="61"/>
      <c r="AC15" s="61"/>
      <c r="AD15" s="62"/>
      <c r="AE15" s="62"/>
      <c r="AF15" s="63"/>
      <c r="AG15" s="61"/>
      <c r="AH15" s="61"/>
      <c r="AI15" s="62"/>
      <c r="AJ15" s="62"/>
      <c r="AK15" s="63"/>
      <c r="AL15" s="65"/>
      <c r="AM15" s="65"/>
      <c r="AN15" s="65"/>
      <c r="AO15" s="66"/>
      <c r="AS15" s="24"/>
    </row>
    <row r="16" spans="1:55" s="76" customFormat="1" ht="20.25" customHeight="1" x14ac:dyDescent="0.25">
      <c r="A16" s="76">
        <v>88</v>
      </c>
      <c r="B16" s="119" t="s">
        <v>75</v>
      </c>
      <c r="C16" s="61">
        <f>SUM(C17:C18)</f>
        <v>0</v>
      </c>
      <c r="D16" s="61">
        <f>SUM(D17:D18)</f>
        <v>0</v>
      </c>
      <c r="E16" s="62"/>
      <c r="F16" s="62"/>
      <c r="G16" s="63"/>
      <c r="H16" s="61">
        <f>SUM(H17:H18)</f>
        <v>6800625</v>
      </c>
      <c r="I16" s="75">
        <f>SUM(I17:I18)</f>
        <v>604500</v>
      </c>
      <c r="J16" s="62"/>
      <c r="K16" s="62"/>
      <c r="L16" s="63"/>
      <c r="M16" s="61">
        <f>SUM(M17:M18)</f>
        <v>7328250</v>
      </c>
      <c r="N16" s="61">
        <f>SUM(N17:N18)</f>
        <v>651400</v>
      </c>
      <c r="O16" s="62"/>
      <c r="P16" s="62"/>
      <c r="Q16" s="64"/>
      <c r="R16" s="61">
        <f>SUM(R17:R18)</f>
        <v>7614008</v>
      </c>
      <c r="S16" s="61">
        <f>SUM(S17:S18)</f>
        <v>677378</v>
      </c>
      <c r="T16" s="62"/>
      <c r="U16" s="62"/>
      <c r="V16" s="63"/>
      <c r="W16" s="61">
        <f>SUM(W17:W18)</f>
        <v>7493250</v>
      </c>
      <c r="X16" s="61">
        <f>SUM(X17:X18)</f>
        <v>666400</v>
      </c>
      <c r="Y16" s="62"/>
      <c r="Z16" s="62"/>
      <c r="AA16" s="63"/>
      <c r="AB16" s="61">
        <f>SUM(AB17:AB18)</f>
        <v>7328250</v>
      </c>
      <c r="AC16" s="61">
        <f>SUM(AC17:AC18)</f>
        <v>651400</v>
      </c>
      <c r="AD16" s="62"/>
      <c r="AE16" s="62"/>
      <c r="AF16" s="63"/>
      <c r="AG16" s="61">
        <f>SUM(AG17:AG18)</f>
        <v>0</v>
      </c>
      <c r="AH16" s="61">
        <f>SUM(AH17:AH18)</f>
        <v>0</v>
      </c>
      <c r="AI16" s="62"/>
      <c r="AJ16" s="62"/>
      <c r="AK16" s="63"/>
      <c r="AL16" s="65">
        <f t="shared" ref="AL16" si="2">C16+H16+M16+R16+W16+AB16+AG16</f>
        <v>36564383</v>
      </c>
      <c r="AM16" s="65">
        <f t="shared" ref="AM16" si="3">D16+I16+N16+S16+X16+AC16+AH16</f>
        <v>3251078</v>
      </c>
      <c r="AN16" s="65"/>
      <c r="AO16" s="66"/>
      <c r="AP16" s="24"/>
      <c r="AQ16" s="24"/>
      <c r="AR16" s="102"/>
      <c r="AS16" s="102"/>
      <c r="AT16" s="24"/>
      <c r="AU16" s="24"/>
      <c r="AV16" s="24"/>
      <c r="AW16" s="24"/>
      <c r="AX16" s="24"/>
      <c r="AY16" s="24"/>
      <c r="AZ16" s="24"/>
      <c r="BA16" s="24"/>
      <c r="BB16" s="24"/>
      <c r="BC16" s="24"/>
    </row>
    <row r="17" spans="1:55" s="76" customFormat="1" x14ac:dyDescent="0.25">
      <c r="B17" s="177" t="s">
        <v>103</v>
      </c>
      <c r="C17" s="17">
        <f>D17*E17</f>
        <v>0</v>
      </c>
      <c r="D17" s="14"/>
      <c r="E17" s="147">
        <v>11.25</v>
      </c>
      <c r="F17" s="168"/>
      <c r="G17" s="147">
        <v>11.64</v>
      </c>
      <c r="H17" s="17">
        <f>I17*J17</f>
        <v>6800625</v>
      </c>
      <c r="I17" s="104">
        <v>604500</v>
      </c>
      <c r="J17" s="147">
        <v>11.25</v>
      </c>
      <c r="K17" s="168"/>
      <c r="L17" s="147">
        <v>11.64</v>
      </c>
      <c r="M17" s="17">
        <f>N17*O17</f>
        <v>7328250</v>
      </c>
      <c r="N17" s="104">
        <v>651400</v>
      </c>
      <c r="O17" s="147">
        <v>11.25</v>
      </c>
      <c r="P17" s="168"/>
      <c r="Q17" s="147">
        <v>11.64</v>
      </c>
      <c r="R17" s="17">
        <f>S17*T17</f>
        <v>7328250</v>
      </c>
      <c r="S17" s="104">
        <v>651400</v>
      </c>
      <c r="T17" s="147">
        <v>11.25</v>
      </c>
      <c r="U17" s="168"/>
      <c r="V17" s="147">
        <v>11.64</v>
      </c>
      <c r="W17" s="17">
        <f>X17*Y17</f>
        <v>7328250</v>
      </c>
      <c r="X17" s="104">
        <v>651400</v>
      </c>
      <c r="Y17" s="147">
        <v>11.25</v>
      </c>
      <c r="Z17" s="168"/>
      <c r="AA17" s="147">
        <v>11.64</v>
      </c>
      <c r="AB17" s="17">
        <f>AC17*AD17</f>
        <v>7328250</v>
      </c>
      <c r="AC17" s="104">
        <v>651400</v>
      </c>
      <c r="AD17" s="147">
        <v>11.25</v>
      </c>
      <c r="AE17" s="168"/>
      <c r="AF17" s="147">
        <v>11.64</v>
      </c>
      <c r="AG17" s="17">
        <f>AH17*AI17</f>
        <v>0</v>
      </c>
      <c r="AH17" s="14"/>
      <c r="AI17" s="147">
        <v>11.25</v>
      </c>
      <c r="AJ17" s="168"/>
      <c r="AK17" s="147">
        <v>11.64</v>
      </c>
      <c r="AL17" s="32">
        <f t="shared" ref="AL17:AL18" si="4">C17+H17+M17+R17+W17+AB17+AG17</f>
        <v>36113625</v>
      </c>
      <c r="AM17" s="16">
        <f t="shared" ref="AM17:AM18" si="5">D17+I17+N17+S17+X17+AC17+AH17</f>
        <v>3210100</v>
      </c>
      <c r="AN17" s="16"/>
      <c r="AO17" s="1"/>
      <c r="AP17" s="24"/>
      <c r="AQ17" s="24"/>
      <c r="AR17" s="102"/>
      <c r="AS17" s="24"/>
      <c r="AT17" s="24"/>
      <c r="AU17" s="24"/>
      <c r="AV17" s="24"/>
      <c r="AW17" s="105"/>
      <c r="AX17" s="106"/>
      <c r="AY17" s="106"/>
      <c r="AZ17" s="106"/>
      <c r="BA17" s="106"/>
      <c r="BB17" s="24"/>
      <c r="BC17" s="24"/>
    </row>
    <row r="18" spans="1:55" s="76" customFormat="1" x14ac:dyDescent="0.25">
      <c r="B18" s="221" t="s">
        <v>104</v>
      </c>
      <c r="C18" s="197">
        <f>D18*E18</f>
        <v>0</v>
      </c>
      <c r="D18" s="194"/>
      <c r="E18" s="194">
        <v>11</v>
      </c>
      <c r="F18" s="219"/>
      <c r="G18" s="194">
        <v>11.64</v>
      </c>
      <c r="H18" s="197">
        <f>I18*J18</f>
        <v>0</v>
      </c>
      <c r="I18" s="194"/>
      <c r="J18" s="194">
        <v>11</v>
      </c>
      <c r="K18" s="219"/>
      <c r="L18" s="194">
        <v>11.64</v>
      </c>
      <c r="M18" s="197">
        <f>N18*O18</f>
        <v>0</v>
      </c>
      <c r="N18" s="194"/>
      <c r="O18" s="194">
        <v>11</v>
      </c>
      <c r="P18" s="219"/>
      <c r="Q18" s="194">
        <v>11.64</v>
      </c>
      <c r="R18" s="197">
        <f>S18*T18</f>
        <v>285758</v>
      </c>
      <c r="S18" s="194">
        <v>25978</v>
      </c>
      <c r="T18" s="194">
        <v>11</v>
      </c>
      <c r="U18" s="219"/>
      <c r="V18" s="194">
        <v>11.64</v>
      </c>
      <c r="W18" s="197">
        <f>X18*Y18</f>
        <v>165000</v>
      </c>
      <c r="X18" s="194">
        <v>15000</v>
      </c>
      <c r="Y18" s="194">
        <v>11</v>
      </c>
      <c r="Z18" s="219"/>
      <c r="AA18" s="194">
        <v>11.64</v>
      </c>
      <c r="AB18" s="197">
        <f>AC18*AD18</f>
        <v>0</v>
      </c>
      <c r="AC18" s="194"/>
      <c r="AD18" s="194">
        <v>11</v>
      </c>
      <c r="AE18" s="219"/>
      <c r="AF18" s="194"/>
      <c r="AG18" s="197">
        <f>AH18*AI18</f>
        <v>0</v>
      </c>
      <c r="AH18" s="194"/>
      <c r="AI18" s="194">
        <v>11</v>
      </c>
      <c r="AJ18" s="219"/>
      <c r="AK18" s="194"/>
      <c r="AL18" s="211">
        <f t="shared" si="4"/>
        <v>450758</v>
      </c>
      <c r="AM18" s="199">
        <f t="shared" si="5"/>
        <v>40978</v>
      </c>
      <c r="AN18" s="16"/>
      <c r="AO18" s="1"/>
      <c r="AP18" s="24"/>
      <c r="AQ18" s="24"/>
      <c r="AR18" s="24"/>
      <c r="AS18" s="24"/>
      <c r="AT18" s="24"/>
      <c r="AU18" s="24"/>
      <c r="AV18" s="24"/>
      <c r="AW18" s="24"/>
      <c r="AX18" s="107"/>
      <c r="AY18" s="24"/>
      <c r="AZ18" s="24"/>
      <c r="BA18" s="24"/>
      <c r="BB18" s="24"/>
      <c r="BC18" s="24"/>
    </row>
    <row r="19" spans="1:55" s="77" customFormat="1" ht="20.25" customHeight="1" x14ac:dyDescent="0.25">
      <c r="A19" s="77">
        <v>89</v>
      </c>
      <c r="B19" s="119" t="s">
        <v>76</v>
      </c>
      <c r="C19" s="61">
        <f>SUM(C20:C22)</f>
        <v>0</v>
      </c>
      <c r="D19" s="61">
        <f>SUM(D20:D22)</f>
        <v>0</v>
      </c>
      <c r="E19" s="62"/>
      <c r="F19" s="62"/>
      <c r="G19" s="63"/>
      <c r="H19" s="61">
        <f>SUM(H20:H22)</f>
        <v>416500</v>
      </c>
      <c r="I19" s="61">
        <f>SUM(I20:I22)</f>
        <v>4050</v>
      </c>
      <c r="J19" s="62"/>
      <c r="K19" s="62"/>
      <c r="L19" s="63"/>
      <c r="M19" s="61">
        <f>SUM(M20:M22)</f>
        <v>656000</v>
      </c>
      <c r="N19" s="61">
        <f>SUM(N20:N22)</f>
        <v>6400</v>
      </c>
      <c r="O19" s="62"/>
      <c r="P19" s="62"/>
      <c r="Q19" s="64"/>
      <c r="R19" s="61">
        <f>SUM(R20:R22)</f>
        <v>693948</v>
      </c>
      <c r="S19" s="61">
        <f>SUM(S20:S22)</f>
        <v>6758</v>
      </c>
      <c r="T19" s="62"/>
      <c r="U19" s="62"/>
      <c r="V19" s="63"/>
      <c r="W19" s="61">
        <f>SUM(W20:W22)</f>
        <v>676670</v>
      </c>
      <c r="X19" s="61">
        <f>SUM(X20:X22)</f>
        <v>6595</v>
      </c>
      <c r="Y19" s="62"/>
      <c r="Z19" s="62"/>
      <c r="AA19" s="63"/>
      <c r="AB19" s="61">
        <f>SUM(AB20:AB22)</f>
        <v>656000</v>
      </c>
      <c r="AC19" s="61">
        <f>SUM(AC20:AC22)</f>
        <v>6400</v>
      </c>
      <c r="AD19" s="62"/>
      <c r="AE19" s="62"/>
      <c r="AF19" s="63"/>
      <c r="AG19" s="61">
        <f>SUM(AG20:AG22)</f>
        <v>0</v>
      </c>
      <c r="AH19" s="61">
        <f>SUM(AH20:AH22)</f>
        <v>0</v>
      </c>
      <c r="AI19" s="62"/>
      <c r="AJ19" s="62"/>
      <c r="AK19" s="63"/>
      <c r="AL19" s="65">
        <f>C19+H19+M19+R19+W19+AB19+AG19</f>
        <v>3099118</v>
      </c>
      <c r="AM19" s="65">
        <f t="shared" ref="AM19:AM22" si="6">D19+I19+N19+S19+X19+AC19+AH19</f>
        <v>30203</v>
      </c>
      <c r="AN19" s="65"/>
      <c r="AO19" s="66"/>
      <c r="AP19" s="24"/>
      <c r="AQ19" s="24"/>
      <c r="AR19" s="102"/>
      <c r="AS19" s="24"/>
      <c r="AT19" s="24"/>
      <c r="AU19" s="24"/>
      <c r="AV19" s="24"/>
      <c r="AW19" s="24"/>
      <c r="AX19" s="24"/>
      <c r="AY19" s="24"/>
      <c r="AZ19" s="24"/>
      <c r="BA19" s="24"/>
      <c r="BB19" s="24"/>
      <c r="BC19" s="24"/>
    </row>
    <row r="20" spans="1:55" s="77" customFormat="1" x14ac:dyDescent="0.25">
      <c r="B20" s="177" t="s">
        <v>122</v>
      </c>
      <c r="C20" s="17">
        <f>D20*E20</f>
        <v>0</v>
      </c>
      <c r="D20" s="14"/>
      <c r="E20" s="147">
        <v>90</v>
      </c>
      <c r="F20" s="168"/>
      <c r="G20" s="147">
        <v>115</v>
      </c>
      <c r="H20" s="17">
        <f>I20*J20</f>
        <v>247500</v>
      </c>
      <c r="I20" s="14">
        <v>2750</v>
      </c>
      <c r="J20" s="147">
        <v>90</v>
      </c>
      <c r="K20" s="168"/>
      <c r="L20" s="147">
        <v>115</v>
      </c>
      <c r="M20" s="17">
        <f>N20*O20</f>
        <v>396000</v>
      </c>
      <c r="N20" s="14">
        <v>4400</v>
      </c>
      <c r="O20" s="147">
        <v>90</v>
      </c>
      <c r="P20" s="168"/>
      <c r="Q20" s="147">
        <v>115</v>
      </c>
      <c r="R20" s="17">
        <f>S20*T20</f>
        <v>396000</v>
      </c>
      <c r="S20" s="14">
        <v>4400</v>
      </c>
      <c r="T20" s="147">
        <v>90</v>
      </c>
      <c r="U20" s="168"/>
      <c r="V20" s="147">
        <v>115</v>
      </c>
      <c r="W20" s="17">
        <f>X20*Y20</f>
        <v>396000</v>
      </c>
      <c r="X20" s="14">
        <v>4400</v>
      </c>
      <c r="Y20" s="147">
        <v>90</v>
      </c>
      <c r="Z20" s="168"/>
      <c r="AA20" s="147">
        <v>115</v>
      </c>
      <c r="AB20" s="17">
        <f>AC20*AD20</f>
        <v>396000</v>
      </c>
      <c r="AC20" s="14">
        <v>4400</v>
      </c>
      <c r="AD20" s="147">
        <v>90</v>
      </c>
      <c r="AE20" s="168"/>
      <c r="AF20" s="147">
        <v>115</v>
      </c>
      <c r="AG20" s="17">
        <f>AH20*AI20</f>
        <v>0</v>
      </c>
      <c r="AH20" s="14"/>
      <c r="AI20" s="147">
        <v>90</v>
      </c>
      <c r="AJ20" s="168"/>
      <c r="AK20" s="147">
        <v>115</v>
      </c>
      <c r="AL20" s="32">
        <f t="shared" ref="AL20:AL22" si="7">C20+H20+M20+R20+W20+AB20+AG20</f>
        <v>1831500</v>
      </c>
      <c r="AM20" s="16">
        <f t="shared" si="6"/>
        <v>20350</v>
      </c>
      <c r="AN20" s="16"/>
      <c r="AO20" s="1"/>
      <c r="AP20" s="24"/>
      <c r="AQ20" s="24"/>
      <c r="AR20" s="24"/>
      <c r="AS20" s="24"/>
      <c r="AT20" s="24"/>
      <c r="AU20" s="24"/>
      <c r="AV20" s="24"/>
      <c r="AW20" s="24"/>
      <c r="AX20" s="24"/>
      <c r="AY20" s="24"/>
      <c r="AZ20" s="24"/>
      <c r="BA20" s="24"/>
      <c r="BB20" s="24"/>
      <c r="BC20" s="24"/>
    </row>
    <row r="21" spans="1:55" s="77" customFormat="1" x14ac:dyDescent="0.25">
      <c r="B21" s="221" t="s">
        <v>123</v>
      </c>
      <c r="C21" s="197">
        <f>D21*E21</f>
        <v>0</v>
      </c>
      <c r="D21" s="194"/>
      <c r="E21" s="194">
        <v>130</v>
      </c>
      <c r="F21" s="219"/>
      <c r="G21" s="194">
        <v>165</v>
      </c>
      <c r="H21" s="197">
        <f>I21*J21</f>
        <v>169000</v>
      </c>
      <c r="I21" s="194">
        <v>1300</v>
      </c>
      <c r="J21" s="194">
        <v>130</v>
      </c>
      <c r="K21" s="219"/>
      <c r="L21" s="194">
        <v>165</v>
      </c>
      <c r="M21" s="197">
        <f>N21*O21</f>
        <v>260000</v>
      </c>
      <c r="N21" s="194">
        <v>2000</v>
      </c>
      <c r="O21" s="194">
        <v>130</v>
      </c>
      <c r="P21" s="219"/>
      <c r="Q21" s="194">
        <v>165</v>
      </c>
      <c r="R21" s="197">
        <f>S21*T21</f>
        <v>260000</v>
      </c>
      <c r="S21" s="194">
        <v>2000</v>
      </c>
      <c r="T21" s="194">
        <v>130</v>
      </c>
      <c r="U21" s="219"/>
      <c r="V21" s="194">
        <v>165</v>
      </c>
      <c r="W21" s="197">
        <f>X21*Y21</f>
        <v>260000</v>
      </c>
      <c r="X21" s="194">
        <v>2000</v>
      </c>
      <c r="Y21" s="194">
        <v>130</v>
      </c>
      <c r="Z21" s="219"/>
      <c r="AA21" s="194">
        <v>165</v>
      </c>
      <c r="AB21" s="197">
        <f>AC21*AD21</f>
        <v>260000</v>
      </c>
      <c r="AC21" s="194">
        <v>2000</v>
      </c>
      <c r="AD21" s="194">
        <v>130</v>
      </c>
      <c r="AE21" s="219"/>
      <c r="AF21" s="194">
        <v>165</v>
      </c>
      <c r="AG21" s="197">
        <f>AH21*AI21</f>
        <v>0</v>
      </c>
      <c r="AH21" s="194"/>
      <c r="AI21" s="194">
        <v>130</v>
      </c>
      <c r="AJ21" s="219"/>
      <c r="AK21" s="194">
        <v>165</v>
      </c>
      <c r="AL21" s="211">
        <f t="shared" si="7"/>
        <v>1209000</v>
      </c>
      <c r="AM21" s="199">
        <f t="shared" si="6"/>
        <v>9300</v>
      </c>
      <c r="AN21" s="16"/>
      <c r="AO21" s="1"/>
      <c r="AP21" s="24"/>
      <c r="AQ21" s="24"/>
      <c r="AR21" s="24"/>
      <c r="AS21" s="24"/>
      <c r="AT21" s="24"/>
      <c r="AU21" s="24"/>
      <c r="AV21" s="24"/>
      <c r="AW21" s="24"/>
      <c r="AX21" s="24"/>
      <c r="AY21" s="24"/>
      <c r="AZ21" s="24"/>
      <c r="BA21" s="24"/>
      <c r="BB21" s="24"/>
      <c r="BC21" s="24"/>
    </row>
    <row r="22" spans="1:55" s="77" customFormat="1" x14ac:dyDescent="0.25">
      <c r="B22" s="221" t="s">
        <v>124</v>
      </c>
      <c r="C22" s="197">
        <f>D22*E22</f>
        <v>0</v>
      </c>
      <c r="D22" s="194"/>
      <c r="E22" s="194">
        <v>106</v>
      </c>
      <c r="F22" s="219"/>
      <c r="G22" s="194">
        <v>216</v>
      </c>
      <c r="H22" s="197">
        <f>I22*J22</f>
        <v>0</v>
      </c>
      <c r="I22" s="194"/>
      <c r="J22" s="194">
        <v>106</v>
      </c>
      <c r="K22" s="219"/>
      <c r="L22" s="194">
        <v>216</v>
      </c>
      <c r="M22" s="197">
        <f>N22*O22</f>
        <v>0</v>
      </c>
      <c r="N22" s="194"/>
      <c r="O22" s="194">
        <v>106</v>
      </c>
      <c r="P22" s="219"/>
      <c r="Q22" s="194">
        <v>2016</v>
      </c>
      <c r="R22" s="197">
        <f>S22*T22</f>
        <v>37948</v>
      </c>
      <c r="S22" s="194">
        <v>358</v>
      </c>
      <c r="T22" s="194">
        <v>106</v>
      </c>
      <c r="U22" s="219"/>
      <c r="V22" s="194">
        <v>216</v>
      </c>
      <c r="W22" s="197">
        <f>X22*Y22</f>
        <v>20670</v>
      </c>
      <c r="X22" s="194">
        <v>195</v>
      </c>
      <c r="Y22" s="194">
        <v>106</v>
      </c>
      <c r="Z22" s="219"/>
      <c r="AA22" s="194">
        <v>216</v>
      </c>
      <c r="AB22" s="197">
        <f>AC22*AD22</f>
        <v>0</v>
      </c>
      <c r="AC22" s="194"/>
      <c r="AD22" s="194">
        <v>106</v>
      </c>
      <c r="AE22" s="219"/>
      <c r="AF22" s="194">
        <v>216</v>
      </c>
      <c r="AG22" s="197">
        <f>AH22*AI22</f>
        <v>0</v>
      </c>
      <c r="AH22" s="194"/>
      <c r="AI22" s="194">
        <v>106</v>
      </c>
      <c r="AJ22" s="219"/>
      <c r="AK22" s="194">
        <v>216</v>
      </c>
      <c r="AL22" s="211">
        <f t="shared" si="7"/>
        <v>58618</v>
      </c>
      <c r="AM22" s="199">
        <f t="shared" si="6"/>
        <v>553</v>
      </c>
      <c r="AN22" s="16"/>
      <c r="AO22" s="1"/>
      <c r="AP22" s="24"/>
      <c r="AQ22" s="24"/>
      <c r="AR22" s="24"/>
      <c r="AS22" s="24"/>
      <c r="AT22" s="24"/>
      <c r="AU22" s="24"/>
      <c r="AV22" s="24"/>
      <c r="AW22" s="24"/>
      <c r="AX22" s="24"/>
      <c r="AY22" s="24"/>
      <c r="AZ22" s="24"/>
      <c r="BA22" s="24"/>
      <c r="BB22" s="24"/>
      <c r="BC22" s="24"/>
    </row>
    <row r="23" spans="1:55" s="79" customFormat="1" ht="33.75" customHeight="1" x14ac:dyDescent="0.25">
      <c r="A23" s="79">
        <v>90</v>
      </c>
      <c r="B23" s="179" t="s">
        <v>77</v>
      </c>
      <c r="C23" s="61"/>
      <c r="D23" s="61"/>
      <c r="E23" s="62"/>
      <c r="F23" s="62"/>
      <c r="G23" s="63"/>
      <c r="H23" s="61"/>
      <c r="I23" s="61"/>
      <c r="J23" s="62"/>
      <c r="K23" s="62"/>
      <c r="L23" s="63"/>
      <c r="M23" s="61"/>
      <c r="N23" s="61"/>
      <c r="O23" s="62"/>
      <c r="P23" s="62"/>
      <c r="Q23" s="64"/>
      <c r="R23" s="61"/>
      <c r="S23" s="61"/>
      <c r="T23" s="62"/>
      <c r="U23" s="62"/>
      <c r="V23" s="63"/>
      <c r="W23" s="61"/>
      <c r="X23" s="61"/>
      <c r="Y23" s="62"/>
      <c r="Z23" s="62"/>
      <c r="AA23" s="63"/>
      <c r="AB23" s="61"/>
      <c r="AC23" s="61"/>
      <c r="AD23" s="62"/>
      <c r="AE23" s="62"/>
      <c r="AF23" s="63"/>
      <c r="AG23" s="61"/>
      <c r="AH23" s="61"/>
      <c r="AI23" s="62"/>
      <c r="AJ23" s="62"/>
      <c r="AK23" s="63"/>
      <c r="AL23" s="65"/>
      <c r="AM23" s="65"/>
      <c r="AN23" s="65"/>
      <c r="AO23" s="66"/>
      <c r="AP23" s="24"/>
      <c r="AQ23" s="24"/>
      <c r="AR23" s="102"/>
      <c r="AS23" s="24"/>
      <c r="AT23" s="24"/>
      <c r="AU23" s="24"/>
      <c r="AV23" s="24"/>
      <c r="AW23" s="24"/>
      <c r="AX23" s="24"/>
      <c r="AY23" s="24"/>
      <c r="AZ23" s="24"/>
      <c r="BA23" s="24"/>
      <c r="BB23" s="24"/>
      <c r="BC23" s="24"/>
    </row>
    <row r="24" spans="1:55" s="79" customFormat="1" ht="20.25" customHeight="1" x14ac:dyDescent="0.25">
      <c r="A24" s="79">
        <v>91</v>
      </c>
      <c r="B24" s="119" t="s">
        <v>78</v>
      </c>
      <c r="C24" s="61"/>
      <c r="D24" s="61"/>
      <c r="E24" s="62"/>
      <c r="F24" s="62"/>
      <c r="G24" s="63"/>
      <c r="H24" s="61"/>
      <c r="I24" s="61"/>
      <c r="J24" s="62"/>
      <c r="K24" s="62"/>
      <c r="L24" s="63"/>
      <c r="M24" s="61"/>
      <c r="N24" s="61"/>
      <c r="O24" s="62"/>
      <c r="P24" s="62"/>
      <c r="Q24" s="64"/>
      <c r="R24" s="61"/>
      <c r="S24" s="61"/>
      <c r="T24" s="62"/>
      <c r="U24" s="62"/>
      <c r="V24" s="63"/>
      <c r="W24" s="61"/>
      <c r="X24" s="61"/>
      <c r="Y24" s="62"/>
      <c r="Z24" s="62"/>
      <c r="AA24" s="63"/>
      <c r="AB24" s="61"/>
      <c r="AC24" s="61"/>
      <c r="AD24" s="62"/>
      <c r="AE24" s="62"/>
      <c r="AF24" s="63"/>
      <c r="AG24" s="61"/>
      <c r="AH24" s="61"/>
      <c r="AI24" s="62"/>
      <c r="AJ24" s="62"/>
      <c r="AK24" s="63"/>
      <c r="AL24" s="65"/>
      <c r="AM24" s="65"/>
      <c r="AN24" s="65"/>
      <c r="AO24" s="66"/>
      <c r="AP24" s="24"/>
      <c r="AQ24" s="24"/>
      <c r="AR24" s="102"/>
      <c r="AS24" s="24"/>
      <c r="AT24" s="24"/>
      <c r="AU24" s="24"/>
      <c r="AV24" s="24"/>
      <c r="AW24" s="24"/>
      <c r="AX24" s="24"/>
      <c r="AY24" s="24"/>
      <c r="AZ24" s="24"/>
      <c r="BA24" s="24"/>
      <c r="BB24" s="24"/>
      <c r="BC24" s="24"/>
    </row>
    <row r="25" spans="1:55" s="79" customFormat="1" ht="20.25" customHeight="1" x14ac:dyDescent="0.25">
      <c r="A25" s="79">
        <v>92</v>
      </c>
      <c r="B25" s="119" t="s">
        <v>79</v>
      </c>
      <c r="C25" s="61"/>
      <c r="D25" s="61"/>
      <c r="E25" s="62"/>
      <c r="F25" s="62"/>
      <c r="G25" s="63"/>
      <c r="H25" s="61"/>
      <c r="I25" s="61"/>
      <c r="J25" s="62"/>
      <c r="K25" s="62"/>
      <c r="L25" s="63"/>
      <c r="M25" s="61"/>
      <c r="N25" s="61"/>
      <c r="O25" s="62"/>
      <c r="P25" s="62"/>
      <c r="Q25" s="64"/>
      <c r="R25" s="61"/>
      <c r="S25" s="61"/>
      <c r="T25" s="62"/>
      <c r="U25" s="62"/>
      <c r="V25" s="63"/>
      <c r="W25" s="61"/>
      <c r="X25" s="61"/>
      <c r="Y25" s="62"/>
      <c r="Z25" s="62"/>
      <c r="AA25" s="63"/>
      <c r="AB25" s="61"/>
      <c r="AC25" s="61"/>
      <c r="AD25" s="62"/>
      <c r="AE25" s="62"/>
      <c r="AF25" s="63"/>
      <c r="AG25" s="61"/>
      <c r="AH25" s="61"/>
      <c r="AI25" s="62"/>
      <c r="AJ25" s="62"/>
      <c r="AK25" s="63"/>
      <c r="AL25" s="65"/>
      <c r="AM25" s="65"/>
      <c r="AN25" s="65"/>
      <c r="AO25" s="66"/>
      <c r="AP25" s="24"/>
      <c r="AQ25" s="24"/>
      <c r="AR25" s="102"/>
      <c r="AS25" s="24"/>
      <c r="AT25" s="24"/>
      <c r="AU25" s="24"/>
      <c r="AV25" s="24"/>
      <c r="AW25" s="24"/>
      <c r="AX25" s="24"/>
      <c r="AY25" s="24"/>
      <c r="AZ25" s="24"/>
      <c r="BA25" s="24"/>
      <c r="BB25" s="24"/>
      <c r="BC25" s="24"/>
    </row>
    <row r="26" spans="1:55" s="79" customFormat="1" ht="20.25" customHeight="1" x14ac:dyDescent="0.25">
      <c r="A26" s="79">
        <v>93</v>
      </c>
      <c r="B26" s="117" t="s">
        <v>35</v>
      </c>
      <c r="C26" s="18">
        <f>C27+C33</f>
        <v>0</v>
      </c>
      <c r="D26" s="18">
        <f>D27+D33</f>
        <v>0</v>
      </c>
      <c r="E26" s="19"/>
      <c r="F26" s="19"/>
      <c r="G26" s="20"/>
      <c r="H26" s="18">
        <f>H27+H33</f>
        <v>680000</v>
      </c>
      <c r="I26" s="18">
        <f>I27+I33</f>
        <v>10400</v>
      </c>
      <c r="J26" s="19"/>
      <c r="K26" s="19"/>
      <c r="L26" s="20"/>
      <c r="M26" s="18">
        <f>M27+M33</f>
        <v>430000</v>
      </c>
      <c r="N26" s="18">
        <f t="shared" ref="N26" si="8">N27+N33</f>
        <v>5400</v>
      </c>
      <c r="O26" s="19"/>
      <c r="P26" s="19"/>
      <c r="Q26" s="21"/>
      <c r="R26" s="18">
        <f>R27+R33</f>
        <v>1807576</v>
      </c>
      <c r="S26" s="18">
        <f>S27+S33</f>
        <v>11898</v>
      </c>
      <c r="T26" s="19"/>
      <c r="U26" s="19"/>
      <c r="V26" s="20"/>
      <c r="W26" s="18">
        <f>+W27+W33</f>
        <v>702420</v>
      </c>
      <c r="X26" s="18">
        <f>+X27+X33</f>
        <v>6685</v>
      </c>
      <c r="Y26" s="19"/>
      <c r="Z26" s="19"/>
      <c r="AA26" s="20"/>
      <c r="AB26" s="18">
        <f>+AB27+AB33</f>
        <v>467312</v>
      </c>
      <c r="AC26" s="18">
        <f>+AC27+AC33</f>
        <v>5576</v>
      </c>
      <c r="AD26" s="19"/>
      <c r="AE26" s="19"/>
      <c r="AF26" s="20"/>
      <c r="AG26" s="18">
        <f>+AG27+AG33</f>
        <v>2544</v>
      </c>
      <c r="AH26" s="18">
        <f>+AH27+AH33</f>
        <v>12</v>
      </c>
      <c r="AI26" s="19"/>
      <c r="AJ26" s="19"/>
      <c r="AK26" s="20"/>
      <c r="AL26" s="22">
        <f>+AL27+AL33</f>
        <v>4089852</v>
      </c>
      <c r="AM26" s="22">
        <f>+AM27+AM33</f>
        <v>39971</v>
      </c>
      <c r="AN26" s="23">
        <f>AL26</f>
        <v>4089852</v>
      </c>
      <c r="AO26" s="142">
        <v>0.75</v>
      </c>
    </row>
    <row r="27" spans="1:55" s="79" customFormat="1" ht="20.25" customHeight="1" x14ac:dyDescent="0.25">
      <c r="A27" s="79">
        <v>94</v>
      </c>
      <c r="B27" s="119" t="s">
        <v>70</v>
      </c>
      <c r="C27" s="61">
        <f>SUM(C28:C32)</f>
        <v>0</v>
      </c>
      <c r="D27" s="61">
        <f>SUM(D28:D32)</f>
        <v>0</v>
      </c>
      <c r="E27" s="62"/>
      <c r="F27" s="62"/>
      <c r="G27" s="63"/>
      <c r="H27" s="61">
        <f>SUM(H28:H32)</f>
        <v>680000</v>
      </c>
      <c r="I27" s="61">
        <f>SUM(I28:I32)</f>
        <v>10400</v>
      </c>
      <c r="J27" s="62"/>
      <c r="K27" s="62"/>
      <c r="L27" s="63"/>
      <c r="M27" s="61">
        <f>SUM(M28:M32)</f>
        <v>430000</v>
      </c>
      <c r="N27" s="61">
        <f>SUM(N28:N32)</f>
        <v>5400</v>
      </c>
      <c r="O27" s="62"/>
      <c r="P27" s="62"/>
      <c r="Q27" s="64"/>
      <c r="R27" s="61">
        <f>SUM(R28:R32)</f>
        <v>430000</v>
      </c>
      <c r="S27" s="61">
        <f>SUM(S28:S32)</f>
        <v>5400</v>
      </c>
      <c r="T27" s="62"/>
      <c r="U27" s="62"/>
      <c r="V27" s="63"/>
      <c r="W27" s="61">
        <f>SUM(W28:W32)</f>
        <v>430000</v>
      </c>
      <c r="X27" s="61">
        <f>SUM(X28:X32)</f>
        <v>5400</v>
      </c>
      <c r="Y27" s="62"/>
      <c r="Z27" s="62"/>
      <c r="AA27" s="63"/>
      <c r="AB27" s="61">
        <f>SUM(AB28:AB32)</f>
        <v>430000</v>
      </c>
      <c r="AC27" s="61">
        <f>SUM(AC28:AC32)</f>
        <v>5400</v>
      </c>
      <c r="AD27" s="62"/>
      <c r="AE27" s="62"/>
      <c r="AF27" s="63"/>
      <c r="AG27" s="61">
        <f>SUM(AG28:AG32)</f>
        <v>0</v>
      </c>
      <c r="AH27" s="61">
        <f>SUM(AH28:AH32)</f>
        <v>0</v>
      </c>
      <c r="AI27" s="62"/>
      <c r="AJ27" s="62"/>
      <c r="AK27" s="63"/>
      <c r="AL27" s="65">
        <f>C27+H27+M27+R27+W27+AB27+AG27</f>
        <v>2400000</v>
      </c>
      <c r="AM27" s="65">
        <f>D27+I27+N27+S27+X27+AC27+AH27</f>
        <v>32000</v>
      </c>
      <c r="AN27" s="65"/>
      <c r="AO27" s="66"/>
    </row>
    <row r="28" spans="1:55" s="77" customFormat="1" x14ac:dyDescent="0.25">
      <c r="B28" s="177" t="s">
        <v>125</v>
      </c>
      <c r="C28" s="17">
        <f>D28*F28</f>
        <v>0</v>
      </c>
      <c r="D28" s="14">
        <v>0</v>
      </c>
      <c r="E28" s="147">
        <v>0</v>
      </c>
      <c r="F28" s="14"/>
      <c r="G28" s="108"/>
      <c r="H28" s="14">
        <f>I28*J28</f>
        <v>40000</v>
      </c>
      <c r="I28" s="109">
        <v>200</v>
      </c>
      <c r="J28" s="147">
        <v>200</v>
      </c>
      <c r="K28" s="168"/>
      <c r="L28" s="147"/>
      <c r="M28" s="17">
        <f>N28*O28</f>
        <v>40000</v>
      </c>
      <c r="N28" s="109">
        <v>200</v>
      </c>
      <c r="O28" s="147">
        <v>200</v>
      </c>
      <c r="P28" s="168"/>
      <c r="Q28" s="147"/>
      <c r="R28" s="17">
        <f>S28*T28</f>
        <v>40000</v>
      </c>
      <c r="S28" s="109">
        <v>200</v>
      </c>
      <c r="T28" s="147">
        <v>200</v>
      </c>
      <c r="U28" s="168"/>
      <c r="V28" s="147"/>
      <c r="W28" s="17">
        <f>X28*Y28</f>
        <v>40000</v>
      </c>
      <c r="X28" s="109">
        <v>200</v>
      </c>
      <c r="Y28" s="147">
        <v>200</v>
      </c>
      <c r="Z28" s="168"/>
      <c r="AA28" s="147"/>
      <c r="AB28" s="17">
        <f>AC28*AD28</f>
        <v>40000</v>
      </c>
      <c r="AC28" s="109">
        <v>200</v>
      </c>
      <c r="AD28" s="147">
        <v>200</v>
      </c>
      <c r="AE28" s="168"/>
      <c r="AF28" s="147"/>
      <c r="AG28" s="17">
        <f>AH28*AI28</f>
        <v>0</v>
      </c>
      <c r="AH28" s="14">
        <v>0</v>
      </c>
      <c r="AI28" s="147">
        <v>0</v>
      </c>
      <c r="AJ28" s="168"/>
      <c r="AK28" s="26"/>
      <c r="AL28" s="171">
        <f t="shared" ref="AL28:AL34" si="9">C28+H28+M28+R28+W28+AB28+AG28</f>
        <v>200000</v>
      </c>
      <c r="AM28" s="74">
        <f t="shared" ref="AM28:AM34" si="10">D28+I28+N28+S28+X28+AC28+AH28</f>
        <v>1000</v>
      </c>
      <c r="AN28" s="16"/>
      <c r="AO28" s="1"/>
    </row>
    <row r="29" spans="1:55" s="77" customFormat="1" x14ac:dyDescent="0.25">
      <c r="B29" s="177" t="s">
        <v>126</v>
      </c>
      <c r="C29" s="17">
        <f t="shared" ref="C29:C32" si="11">D29*F29</f>
        <v>0</v>
      </c>
      <c r="D29" s="14">
        <v>0</v>
      </c>
      <c r="E29" s="147">
        <v>0</v>
      </c>
      <c r="F29" s="14"/>
      <c r="G29" s="108"/>
      <c r="H29" s="14">
        <f>I29*J29</f>
        <v>40000</v>
      </c>
      <c r="I29" s="109">
        <v>200</v>
      </c>
      <c r="J29" s="147">
        <v>200</v>
      </c>
      <c r="K29" s="168"/>
      <c r="L29" s="147"/>
      <c r="M29" s="17">
        <f>N29*O29</f>
        <v>40000</v>
      </c>
      <c r="N29" s="109">
        <v>200</v>
      </c>
      <c r="O29" s="147">
        <v>200</v>
      </c>
      <c r="P29" s="168"/>
      <c r="Q29" s="147"/>
      <c r="R29" s="17">
        <f>S29*T29</f>
        <v>40000</v>
      </c>
      <c r="S29" s="109">
        <v>200</v>
      </c>
      <c r="T29" s="147">
        <v>200</v>
      </c>
      <c r="U29" s="168"/>
      <c r="V29" s="147"/>
      <c r="W29" s="17">
        <f>X29*Y29</f>
        <v>40000</v>
      </c>
      <c r="X29" s="109">
        <v>200</v>
      </c>
      <c r="Y29" s="147">
        <v>200</v>
      </c>
      <c r="Z29" s="168"/>
      <c r="AA29" s="147"/>
      <c r="AB29" s="17">
        <f>AC29*AD29</f>
        <v>40000</v>
      </c>
      <c r="AC29" s="109">
        <v>200</v>
      </c>
      <c r="AD29" s="147">
        <v>200</v>
      </c>
      <c r="AE29" s="168"/>
      <c r="AF29" s="147"/>
      <c r="AG29" s="17">
        <f>AH29*AI29</f>
        <v>0</v>
      </c>
      <c r="AH29" s="14">
        <v>0</v>
      </c>
      <c r="AI29" s="147">
        <v>0</v>
      </c>
      <c r="AJ29" s="168"/>
      <c r="AK29" s="26"/>
      <c r="AL29" s="171">
        <f t="shared" si="9"/>
        <v>200000</v>
      </c>
      <c r="AM29" s="74">
        <f t="shared" si="10"/>
        <v>1000</v>
      </c>
      <c r="AN29" s="16"/>
      <c r="AO29" s="1"/>
    </row>
    <row r="30" spans="1:55" s="77" customFormat="1" x14ac:dyDescent="0.25">
      <c r="B30" s="177" t="s">
        <v>127</v>
      </c>
      <c r="C30" s="17">
        <f t="shared" si="11"/>
        <v>0</v>
      </c>
      <c r="D30" s="14">
        <v>0</v>
      </c>
      <c r="E30" s="147">
        <v>0</v>
      </c>
      <c r="F30" s="14"/>
      <c r="G30" s="15"/>
      <c r="H30" s="13">
        <f>I30*J30</f>
        <v>300000</v>
      </c>
      <c r="I30" s="14">
        <v>3000</v>
      </c>
      <c r="J30" s="147">
        <v>100</v>
      </c>
      <c r="K30" s="168"/>
      <c r="L30" s="147"/>
      <c r="M30" s="17">
        <f>N30*O30</f>
        <v>300000</v>
      </c>
      <c r="N30" s="14">
        <v>3000</v>
      </c>
      <c r="O30" s="147">
        <v>100</v>
      </c>
      <c r="P30" s="168"/>
      <c r="Q30" s="147"/>
      <c r="R30" s="17">
        <f>S30*T30</f>
        <v>300000</v>
      </c>
      <c r="S30" s="14">
        <v>3000</v>
      </c>
      <c r="T30" s="147">
        <v>100</v>
      </c>
      <c r="U30" s="168"/>
      <c r="V30" s="147"/>
      <c r="W30" s="17">
        <f>X30*Y30</f>
        <v>300000</v>
      </c>
      <c r="X30" s="14">
        <v>3000</v>
      </c>
      <c r="Y30" s="147">
        <v>100</v>
      </c>
      <c r="Z30" s="168"/>
      <c r="AA30" s="147"/>
      <c r="AB30" s="17">
        <f>AC30*AD30</f>
        <v>300000</v>
      </c>
      <c r="AC30" s="14">
        <v>3000</v>
      </c>
      <c r="AD30" s="147">
        <v>100</v>
      </c>
      <c r="AE30" s="168"/>
      <c r="AF30" s="147"/>
      <c r="AG30" s="17">
        <f>AH30*AI30</f>
        <v>0</v>
      </c>
      <c r="AH30" s="14">
        <v>0</v>
      </c>
      <c r="AI30" s="147">
        <v>0</v>
      </c>
      <c r="AJ30" s="168"/>
      <c r="AK30" s="26"/>
      <c r="AL30" s="171">
        <f t="shared" si="9"/>
        <v>1500000</v>
      </c>
      <c r="AM30" s="74">
        <f t="shared" si="10"/>
        <v>15000</v>
      </c>
      <c r="AN30" s="16"/>
      <c r="AO30" s="1"/>
    </row>
    <row r="31" spans="1:55" s="77" customFormat="1" x14ac:dyDescent="0.25">
      <c r="B31" s="180" t="s">
        <v>128</v>
      </c>
      <c r="C31" s="17">
        <f t="shared" si="11"/>
        <v>0</v>
      </c>
      <c r="D31" s="14">
        <v>0</v>
      </c>
      <c r="E31" s="147">
        <v>0</v>
      </c>
      <c r="F31" s="14"/>
      <c r="G31" s="15"/>
      <c r="H31" s="13">
        <f>I31*J31</f>
        <v>50000</v>
      </c>
      <c r="I31" s="14">
        <v>2000</v>
      </c>
      <c r="J31" s="147">
        <v>25</v>
      </c>
      <c r="K31" s="168"/>
      <c r="L31" s="147"/>
      <c r="M31" s="17">
        <f>N31*O31</f>
        <v>50000</v>
      </c>
      <c r="N31" s="14">
        <v>2000</v>
      </c>
      <c r="O31" s="147">
        <v>25</v>
      </c>
      <c r="P31" s="168"/>
      <c r="Q31" s="147"/>
      <c r="R31" s="17">
        <f>S31*T31</f>
        <v>50000</v>
      </c>
      <c r="S31" s="14">
        <v>2000</v>
      </c>
      <c r="T31" s="147">
        <v>25</v>
      </c>
      <c r="U31" s="168"/>
      <c r="V31" s="147"/>
      <c r="W31" s="17">
        <f>X31*Y31</f>
        <v>50000</v>
      </c>
      <c r="X31" s="14">
        <v>2000</v>
      </c>
      <c r="Y31" s="147">
        <v>25</v>
      </c>
      <c r="Z31" s="168"/>
      <c r="AA31" s="147"/>
      <c r="AB31" s="17">
        <f>AC31*AD31</f>
        <v>50000</v>
      </c>
      <c r="AC31" s="14">
        <v>2000</v>
      </c>
      <c r="AD31" s="147">
        <v>25</v>
      </c>
      <c r="AE31" s="168"/>
      <c r="AF31" s="147"/>
      <c r="AG31" s="17">
        <f>AH31*AI31</f>
        <v>0</v>
      </c>
      <c r="AH31" s="14">
        <v>0</v>
      </c>
      <c r="AI31" s="147">
        <v>0</v>
      </c>
      <c r="AJ31" s="168"/>
      <c r="AK31" s="26"/>
      <c r="AL31" s="171">
        <f t="shared" si="9"/>
        <v>250000</v>
      </c>
      <c r="AM31" s="74">
        <f t="shared" si="10"/>
        <v>10000</v>
      </c>
      <c r="AN31" s="16"/>
      <c r="AO31" s="1"/>
      <c r="AP31" s="24"/>
      <c r="AQ31" s="24"/>
      <c r="AR31" s="24"/>
    </row>
    <row r="32" spans="1:55" s="77" customFormat="1" x14ac:dyDescent="0.25">
      <c r="B32" s="180" t="s">
        <v>129</v>
      </c>
      <c r="C32" s="17">
        <f t="shared" si="11"/>
        <v>0</v>
      </c>
      <c r="D32" s="14">
        <v>0</v>
      </c>
      <c r="E32" s="147">
        <v>0</v>
      </c>
      <c r="F32" s="14"/>
      <c r="G32" s="15"/>
      <c r="H32" s="13">
        <f>I32*J32</f>
        <v>250000</v>
      </c>
      <c r="I32" s="14">
        <v>5000</v>
      </c>
      <c r="J32" s="147">
        <v>50</v>
      </c>
      <c r="K32" s="168"/>
      <c r="L32" s="147"/>
      <c r="M32" s="17">
        <f>N32*O32</f>
        <v>0</v>
      </c>
      <c r="N32" s="14">
        <v>0</v>
      </c>
      <c r="O32" s="147">
        <v>0</v>
      </c>
      <c r="P32" s="168"/>
      <c r="Q32" s="147"/>
      <c r="R32" s="17">
        <f>S32*T32</f>
        <v>0</v>
      </c>
      <c r="S32" s="14">
        <v>0</v>
      </c>
      <c r="T32" s="147">
        <v>0</v>
      </c>
      <c r="U32" s="168"/>
      <c r="V32" s="147"/>
      <c r="W32" s="17">
        <f>X32*Y32</f>
        <v>0</v>
      </c>
      <c r="X32" s="14">
        <v>0</v>
      </c>
      <c r="Y32" s="147">
        <v>0</v>
      </c>
      <c r="Z32" s="168"/>
      <c r="AA32" s="147"/>
      <c r="AB32" s="17">
        <f>AC32*AD32</f>
        <v>0</v>
      </c>
      <c r="AC32" s="14">
        <v>0</v>
      </c>
      <c r="AD32" s="147">
        <v>0</v>
      </c>
      <c r="AE32" s="168"/>
      <c r="AF32" s="147"/>
      <c r="AG32" s="17">
        <f>AH32*AI32</f>
        <v>0</v>
      </c>
      <c r="AH32" s="14">
        <v>0</v>
      </c>
      <c r="AI32" s="147">
        <v>0</v>
      </c>
      <c r="AJ32" s="168"/>
      <c r="AK32" s="26"/>
      <c r="AL32" s="171">
        <f t="shared" si="9"/>
        <v>250000</v>
      </c>
      <c r="AM32" s="74">
        <f t="shared" si="10"/>
        <v>5000</v>
      </c>
      <c r="AN32" s="16"/>
      <c r="AO32" s="1"/>
      <c r="AP32" s="24"/>
      <c r="AQ32" s="24"/>
      <c r="AR32" s="24"/>
    </row>
    <row r="33" spans="1:44" s="79" customFormat="1" ht="20.25" customHeight="1" x14ac:dyDescent="0.25">
      <c r="A33" s="79">
        <v>95</v>
      </c>
      <c r="B33" s="119" t="s">
        <v>71</v>
      </c>
      <c r="C33" s="61">
        <f>SUM(C34:C34)</f>
        <v>0</v>
      </c>
      <c r="D33" s="61">
        <f>SUM(D34:D34)</f>
        <v>0</v>
      </c>
      <c r="E33" s="62"/>
      <c r="F33" s="62"/>
      <c r="G33" s="63"/>
      <c r="H33" s="61">
        <f>SUM(H34:H34)</f>
        <v>0</v>
      </c>
      <c r="I33" s="61">
        <f>SUM(I34:I34)</f>
        <v>0</v>
      </c>
      <c r="J33" s="62"/>
      <c r="K33" s="62"/>
      <c r="L33" s="63"/>
      <c r="M33" s="61">
        <f>SUM(M34:M34)</f>
        <v>0</v>
      </c>
      <c r="N33" s="61">
        <f>SUM(N34:N34)</f>
        <v>0</v>
      </c>
      <c r="O33" s="62"/>
      <c r="P33" s="62"/>
      <c r="Q33" s="64"/>
      <c r="R33" s="61">
        <f>SUM(R34:R34)</f>
        <v>1377576</v>
      </c>
      <c r="S33" s="61">
        <f>SUM(S34:S34)</f>
        <v>6498</v>
      </c>
      <c r="T33" s="62"/>
      <c r="U33" s="62"/>
      <c r="V33" s="63"/>
      <c r="W33" s="61">
        <f>SUM(W34:W34)</f>
        <v>272420</v>
      </c>
      <c r="X33" s="61">
        <f>SUM(X34:X34)</f>
        <v>1285</v>
      </c>
      <c r="Y33" s="62"/>
      <c r="Z33" s="62"/>
      <c r="AA33" s="63"/>
      <c r="AB33" s="61">
        <f>SUM(AB34:AB34)</f>
        <v>37312</v>
      </c>
      <c r="AC33" s="61">
        <f>SUM(AC34:AC34)</f>
        <v>176</v>
      </c>
      <c r="AD33" s="62"/>
      <c r="AE33" s="62"/>
      <c r="AF33" s="63"/>
      <c r="AG33" s="61">
        <f>SUM(AG34:AG34)</f>
        <v>2544</v>
      </c>
      <c r="AH33" s="61">
        <f>SUM(AH34:AH34)</f>
        <v>12</v>
      </c>
      <c r="AI33" s="62"/>
      <c r="AJ33" s="62"/>
      <c r="AK33" s="63"/>
      <c r="AL33" s="65">
        <f t="shared" si="9"/>
        <v>1689852</v>
      </c>
      <c r="AM33" s="65">
        <f t="shared" si="10"/>
        <v>7971</v>
      </c>
      <c r="AN33" s="65"/>
      <c r="AO33" s="66"/>
      <c r="AP33" s="24"/>
      <c r="AQ33" s="24"/>
      <c r="AR33" s="24"/>
    </row>
    <row r="34" spans="1:44" s="77" customFormat="1" x14ac:dyDescent="0.25">
      <c r="B34" s="180" t="s">
        <v>105</v>
      </c>
      <c r="C34" s="17">
        <f>D34*E34</f>
        <v>0</v>
      </c>
      <c r="D34" s="14">
        <v>0</v>
      </c>
      <c r="E34" s="14"/>
      <c r="F34" s="14"/>
      <c r="G34" s="15"/>
      <c r="H34" s="13">
        <f>I34*J34</f>
        <v>0</v>
      </c>
      <c r="I34" s="14">
        <v>0</v>
      </c>
      <c r="J34" s="14"/>
      <c r="K34" s="14"/>
      <c r="L34" s="15"/>
      <c r="M34" s="13">
        <f>N34*O34</f>
        <v>0</v>
      </c>
      <c r="N34" s="14">
        <v>0</v>
      </c>
      <c r="O34" s="14"/>
      <c r="P34" s="14"/>
      <c r="Q34" s="15"/>
      <c r="R34" s="13">
        <f>S34*T34</f>
        <v>1377576</v>
      </c>
      <c r="S34" s="14">
        <v>6498</v>
      </c>
      <c r="T34" s="14">
        <v>212</v>
      </c>
      <c r="V34" s="15">
        <v>400</v>
      </c>
      <c r="W34" s="13">
        <f>X34*Y34</f>
        <v>272420</v>
      </c>
      <c r="X34" s="14">
        <v>1285</v>
      </c>
      <c r="Y34" s="14">
        <v>212</v>
      </c>
      <c r="AA34" s="15">
        <v>400</v>
      </c>
      <c r="AB34" s="13">
        <f>AC34*AD34</f>
        <v>37312</v>
      </c>
      <c r="AC34" s="14">
        <v>176</v>
      </c>
      <c r="AD34" s="14">
        <v>212</v>
      </c>
      <c r="AF34" s="15">
        <v>400</v>
      </c>
      <c r="AG34" s="13">
        <f>AH34*AI34</f>
        <v>2544</v>
      </c>
      <c r="AH34" s="14">
        <v>12</v>
      </c>
      <c r="AI34" s="14">
        <v>212</v>
      </c>
      <c r="AK34" s="27">
        <v>400</v>
      </c>
      <c r="AL34" s="74">
        <f t="shared" si="9"/>
        <v>1689852</v>
      </c>
      <c r="AM34" s="74">
        <f t="shared" si="10"/>
        <v>7971</v>
      </c>
      <c r="AN34" s="16"/>
      <c r="AO34" s="1"/>
      <c r="AP34" s="24"/>
      <c r="AQ34" s="24"/>
      <c r="AR34" s="24"/>
    </row>
    <row r="35" spans="1:44" s="79" customFormat="1" ht="20.25" customHeight="1" x14ac:dyDescent="0.25">
      <c r="A35" s="79">
        <v>96</v>
      </c>
      <c r="B35" s="117" t="s">
        <v>36</v>
      </c>
      <c r="C35" s="18">
        <f>SUM(C36:C46)</f>
        <v>0</v>
      </c>
      <c r="D35" s="18">
        <f>SUM(D36:D46)</f>
        <v>0</v>
      </c>
      <c r="E35" s="19"/>
      <c r="F35" s="19"/>
      <c r="G35" s="20"/>
      <c r="H35" s="18">
        <f>SUM(H36:H46)</f>
        <v>6944740</v>
      </c>
      <c r="I35" s="18">
        <f>SUM(I36:I46)</f>
        <v>47360</v>
      </c>
      <c r="J35" s="19"/>
      <c r="K35" s="19"/>
      <c r="L35" s="20"/>
      <c r="M35" s="18">
        <f>SUM(M36:M46)</f>
        <v>6901740</v>
      </c>
      <c r="N35" s="18">
        <f>SUM(N36:N46)</f>
        <v>45360</v>
      </c>
      <c r="O35" s="19"/>
      <c r="P35" s="19"/>
      <c r="Q35" s="21"/>
      <c r="R35" s="18">
        <f>SUM(R36:R46)</f>
        <v>11846775</v>
      </c>
      <c r="S35" s="18">
        <f>SUM(S36:S46)</f>
        <v>73235</v>
      </c>
      <c r="T35" s="19"/>
      <c r="U35" s="19"/>
      <c r="V35" s="20"/>
      <c r="W35" s="18">
        <f>SUM(W36:W46)</f>
        <v>10776525</v>
      </c>
      <c r="X35" s="18">
        <f>SUM(X36:X46)</f>
        <v>68570</v>
      </c>
      <c r="Y35" s="19"/>
      <c r="Z35" s="19"/>
      <c r="AA35" s="20"/>
      <c r="AB35" s="18">
        <f>SUM(AB36:AB46)</f>
        <v>10432500</v>
      </c>
      <c r="AC35" s="18">
        <f>SUM(AC36:AC46)</f>
        <v>66020</v>
      </c>
      <c r="AD35" s="19"/>
      <c r="AE35" s="19"/>
      <c r="AF35" s="20"/>
      <c r="AG35" s="18">
        <f>SUM(AG36:AG46)</f>
        <v>0</v>
      </c>
      <c r="AH35" s="18">
        <f>SUM(AH36:AH46)</f>
        <v>0</v>
      </c>
      <c r="AI35" s="19"/>
      <c r="AJ35" s="19"/>
      <c r="AK35" s="20"/>
      <c r="AL35" s="22">
        <f>C35+H35+M35+R35+W35+AB35+AG35</f>
        <v>46902280</v>
      </c>
      <c r="AM35" s="22">
        <f>D35+I35+N35+S35+X35+AC35+AH35</f>
        <v>300545</v>
      </c>
      <c r="AN35" s="23">
        <f>AL35</f>
        <v>46902280</v>
      </c>
      <c r="AO35" s="142">
        <v>0.75</v>
      </c>
    </row>
    <row r="36" spans="1:44" s="78" customFormat="1" x14ac:dyDescent="0.25">
      <c r="B36" s="180" t="s">
        <v>111</v>
      </c>
      <c r="C36" s="17">
        <f t="shared" ref="C36:C46" si="12">D36*E36</f>
        <v>0</v>
      </c>
      <c r="D36" s="14">
        <v>0</v>
      </c>
      <c r="E36" s="147">
        <v>0</v>
      </c>
      <c r="F36" s="168"/>
      <c r="G36" s="147"/>
      <c r="H36" s="17">
        <f t="shared" ref="H36:H46" si="13">I36*J36</f>
        <v>203200</v>
      </c>
      <c r="I36" s="14">
        <v>1600</v>
      </c>
      <c r="J36" s="147">
        <v>127</v>
      </c>
      <c r="K36" s="168"/>
      <c r="L36" s="147">
        <v>144</v>
      </c>
      <c r="M36" s="17">
        <f t="shared" ref="M36:M46" si="14">N36*O36</f>
        <v>203200</v>
      </c>
      <c r="N36" s="14">
        <v>1600</v>
      </c>
      <c r="O36" s="147">
        <v>127</v>
      </c>
      <c r="P36" s="168"/>
      <c r="Q36" s="147">
        <v>144</v>
      </c>
      <c r="R36" s="17">
        <f t="shared" ref="R36:R46" si="15">S36*T36</f>
        <v>152400</v>
      </c>
      <c r="S36" s="14">
        <v>1200</v>
      </c>
      <c r="T36" s="147">
        <v>127</v>
      </c>
      <c r="U36" s="168"/>
      <c r="V36" s="147">
        <v>144</v>
      </c>
      <c r="W36" s="17">
        <f t="shared" ref="W36:W46" si="16">X36*Y36</f>
        <v>152400</v>
      </c>
      <c r="X36" s="14">
        <v>1200</v>
      </c>
      <c r="Y36" s="147">
        <v>127</v>
      </c>
      <c r="Z36" s="168"/>
      <c r="AA36" s="147">
        <v>144</v>
      </c>
      <c r="AB36" s="17">
        <f t="shared" ref="AB36:AB46" si="17">AC36*AD36</f>
        <v>0</v>
      </c>
      <c r="AC36" s="14">
        <v>0</v>
      </c>
      <c r="AD36" s="147">
        <v>0</v>
      </c>
      <c r="AE36" s="168"/>
      <c r="AF36" s="147"/>
      <c r="AG36" s="17">
        <f t="shared" ref="AG36:AG46" si="18">AH36*AI36</f>
        <v>0</v>
      </c>
      <c r="AH36" s="14">
        <v>0</v>
      </c>
      <c r="AI36" s="147">
        <v>0</v>
      </c>
      <c r="AJ36" s="168"/>
      <c r="AK36" s="26"/>
      <c r="AL36" s="171">
        <f>C36+H36+M36+R36+W36+AB36+AG36</f>
        <v>711200</v>
      </c>
      <c r="AM36" s="74">
        <f>D36+I36+N36+S36+X36+AC36+AH36</f>
        <v>5600</v>
      </c>
      <c r="AN36" s="16"/>
      <c r="AO36" s="1"/>
      <c r="AP36" s="24"/>
      <c r="AQ36" s="24"/>
      <c r="AR36" s="24"/>
    </row>
    <row r="37" spans="1:44" s="78" customFormat="1" x14ac:dyDescent="0.25">
      <c r="B37" s="180" t="s">
        <v>112</v>
      </c>
      <c r="C37" s="17">
        <f t="shared" si="12"/>
        <v>0</v>
      </c>
      <c r="D37" s="14">
        <v>0</v>
      </c>
      <c r="E37" s="147">
        <v>0</v>
      </c>
      <c r="F37" s="168"/>
      <c r="G37" s="147"/>
      <c r="H37" s="17">
        <f t="shared" si="13"/>
        <v>378200</v>
      </c>
      <c r="I37" s="14">
        <v>3050</v>
      </c>
      <c r="J37" s="147">
        <v>124</v>
      </c>
      <c r="K37" s="168"/>
      <c r="L37" s="147">
        <v>131</v>
      </c>
      <c r="M37" s="17">
        <f t="shared" si="14"/>
        <v>378200</v>
      </c>
      <c r="N37" s="14">
        <v>3050</v>
      </c>
      <c r="O37" s="147">
        <v>124</v>
      </c>
      <c r="P37" s="168"/>
      <c r="Q37" s="147">
        <v>131</v>
      </c>
      <c r="R37" s="17">
        <f t="shared" si="15"/>
        <v>626200</v>
      </c>
      <c r="S37" s="14">
        <v>5050</v>
      </c>
      <c r="T37" s="147">
        <v>124</v>
      </c>
      <c r="U37" s="168"/>
      <c r="V37" s="147">
        <v>131</v>
      </c>
      <c r="W37" s="17">
        <f t="shared" si="16"/>
        <v>626200</v>
      </c>
      <c r="X37" s="14">
        <v>5050</v>
      </c>
      <c r="Y37" s="147">
        <v>124</v>
      </c>
      <c r="Z37" s="168"/>
      <c r="AA37" s="147">
        <v>131</v>
      </c>
      <c r="AB37" s="17">
        <f t="shared" si="17"/>
        <v>688200</v>
      </c>
      <c r="AC37" s="14">
        <v>5550</v>
      </c>
      <c r="AD37" s="147">
        <v>124</v>
      </c>
      <c r="AE37" s="168"/>
      <c r="AF37" s="147">
        <v>131</v>
      </c>
      <c r="AG37" s="17">
        <f t="shared" si="18"/>
        <v>0</v>
      </c>
      <c r="AH37" s="14"/>
      <c r="AI37" s="147">
        <v>124</v>
      </c>
      <c r="AJ37" s="168"/>
      <c r="AK37" s="26"/>
      <c r="AL37" s="171">
        <f t="shared" ref="AL37:AL46" si="19">C37+H37+M37+R37+W37+AB37+AG37</f>
        <v>2697000</v>
      </c>
      <c r="AM37" s="74">
        <f t="shared" ref="AM37:AM46" si="20">D37+I37+N37+S37+X37+AC37+AH37</f>
        <v>21750</v>
      </c>
      <c r="AN37" s="16"/>
      <c r="AO37" s="1"/>
      <c r="AP37" s="24"/>
      <c r="AQ37" s="24"/>
      <c r="AR37" s="24"/>
    </row>
    <row r="38" spans="1:44" s="78" customFormat="1" x14ac:dyDescent="0.25">
      <c r="B38" s="180" t="s">
        <v>113</v>
      </c>
      <c r="C38" s="17">
        <f t="shared" si="12"/>
        <v>0</v>
      </c>
      <c r="D38" s="14">
        <v>0</v>
      </c>
      <c r="E38" s="147">
        <v>0</v>
      </c>
      <c r="F38" s="168"/>
      <c r="G38" s="147"/>
      <c r="H38" s="17">
        <f t="shared" si="13"/>
        <v>960000</v>
      </c>
      <c r="I38" s="14">
        <v>3000</v>
      </c>
      <c r="J38" s="147">
        <v>320</v>
      </c>
      <c r="K38" s="168"/>
      <c r="L38" s="147">
        <v>330</v>
      </c>
      <c r="M38" s="17">
        <f t="shared" si="14"/>
        <v>960000</v>
      </c>
      <c r="N38" s="14">
        <v>3000</v>
      </c>
      <c r="O38" s="147">
        <v>320</v>
      </c>
      <c r="P38" s="168"/>
      <c r="Q38" s="147">
        <v>330</v>
      </c>
      <c r="R38" s="17">
        <f t="shared" si="15"/>
        <v>1760000</v>
      </c>
      <c r="S38" s="14">
        <v>5500</v>
      </c>
      <c r="T38" s="147">
        <v>320</v>
      </c>
      <c r="U38" s="168"/>
      <c r="V38" s="147">
        <v>330</v>
      </c>
      <c r="W38" s="17">
        <f t="shared" si="16"/>
        <v>800000</v>
      </c>
      <c r="X38" s="14">
        <v>2500</v>
      </c>
      <c r="Y38" s="147">
        <v>320</v>
      </c>
      <c r="Z38" s="168"/>
      <c r="AA38" s="147">
        <v>330</v>
      </c>
      <c r="AB38" s="17">
        <f t="shared" si="17"/>
        <v>800000</v>
      </c>
      <c r="AC38" s="14">
        <v>2500</v>
      </c>
      <c r="AD38" s="147">
        <v>320</v>
      </c>
      <c r="AE38" s="168"/>
      <c r="AF38" s="147">
        <v>330</v>
      </c>
      <c r="AG38" s="17">
        <f t="shared" si="18"/>
        <v>0</v>
      </c>
      <c r="AH38" s="14">
        <v>0</v>
      </c>
      <c r="AI38" s="147">
        <v>0</v>
      </c>
      <c r="AJ38" s="168"/>
      <c r="AK38" s="26"/>
      <c r="AL38" s="171">
        <f t="shared" si="19"/>
        <v>5280000</v>
      </c>
      <c r="AM38" s="74">
        <f t="shared" si="20"/>
        <v>16500</v>
      </c>
      <c r="AN38" s="16"/>
      <c r="AO38" s="1"/>
      <c r="AP38" s="24"/>
      <c r="AQ38" s="24"/>
      <c r="AR38" s="24"/>
    </row>
    <row r="39" spans="1:44" s="78" customFormat="1" x14ac:dyDescent="0.25">
      <c r="B39" s="180" t="s">
        <v>114</v>
      </c>
      <c r="C39" s="17">
        <f t="shared" si="12"/>
        <v>0</v>
      </c>
      <c r="D39" s="14">
        <v>0</v>
      </c>
      <c r="E39" s="147">
        <v>0</v>
      </c>
      <c r="F39" s="168"/>
      <c r="G39" s="147"/>
      <c r="H39" s="17">
        <f t="shared" si="13"/>
        <v>3734700</v>
      </c>
      <c r="I39" s="14">
        <v>12660</v>
      </c>
      <c r="J39" s="147">
        <v>295</v>
      </c>
      <c r="K39" s="168"/>
      <c r="L39" s="147">
        <v>300</v>
      </c>
      <c r="M39" s="17">
        <f t="shared" si="14"/>
        <v>3734700</v>
      </c>
      <c r="N39" s="14">
        <v>12660</v>
      </c>
      <c r="O39" s="147">
        <v>295</v>
      </c>
      <c r="P39" s="168"/>
      <c r="Q39" s="147">
        <v>300</v>
      </c>
      <c r="R39" s="17">
        <f t="shared" si="15"/>
        <v>6820400</v>
      </c>
      <c r="S39" s="14">
        <v>23120</v>
      </c>
      <c r="T39" s="147">
        <v>295</v>
      </c>
      <c r="U39" s="168"/>
      <c r="V39" s="147">
        <v>300</v>
      </c>
      <c r="W39" s="17">
        <f t="shared" si="16"/>
        <v>6820400</v>
      </c>
      <c r="X39" s="14">
        <v>23120</v>
      </c>
      <c r="Y39" s="147">
        <v>295</v>
      </c>
      <c r="Z39" s="168"/>
      <c r="AA39" s="147">
        <v>300</v>
      </c>
      <c r="AB39" s="17">
        <f t="shared" si="17"/>
        <v>6820400</v>
      </c>
      <c r="AC39" s="14">
        <v>23120</v>
      </c>
      <c r="AD39" s="147">
        <v>295</v>
      </c>
      <c r="AE39" s="168"/>
      <c r="AF39" s="147">
        <v>300</v>
      </c>
      <c r="AG39" s="17">
        <f t="shared" si="18"/>
        <v>0</v>
      </c>
      <c r="AH39" s="14"/>
      <c r="AI39" s="147">
        <v>295</v>
      </c>
      <c r="AJ39" s="168"/>
      <c r="AK39" s="26"/>
      <c r="AL39" s="171">
        <f t="shared" si="19"/>
        <v>27930600</v>
      </c>
      <c r="AM39" s="74">
        <f t="shared" si="20"/>
        <v>94680</v>
      </c>
      <c r="AN39" s="16"/>
      <c r="AO39" s="1"/>
      <c r="AP39" s="24"/>
      <c r="AQ39" s="24"/>
      <c r="AR39" s="24"/>
    </row>
    <row r="40" spans="1:44" s="78" customFormat="1" x14ac:dyDescent="0.25">
      <c r="B40" s="180" t="s">
        <v>115</v>
      </c>
      <c r="C40" s="17">
        <f t="shared" si="12"/>
        <v>0</v>
      </c>
      <c r="D40" s="14">
        <v>0</v>
      </c>
      <c r="E40" s="147">
        <v>0</v>
      </c>
      <c r="F40" s="168"/>
      <c r="G40" s="147"/>
      <c r="H40" s="17">
        <f t="shared" si="13"/>
        <v>63500</v>
      </c>
      <c r="I40" s="14">
        <v>500</v>
      </c>
      <c r="J40" s="147">
        <v>127</v>
      </c>
      <c r="K40" s="168"/>
      <c r="L40" s="147">
        <v>144</v>
      </c>
      <c r="M40" s="17">
        <f t="shared" si="14"/>
        <v>63500</v>
      </c>
      <c r="N40" s="14">
        <v>500</v>
      </c>
      <c r="O40" s="147">
        <v>127</v>
      </c>
      <c r="P40" s="168"/>
      <c r="Q40" s="147">
        <v>144</v>
      </c>
      <c r="R40" s="17">
        <f t="shared" si="15"/>
        <v>31750</v>
      </c>
      <c r="S40" s="14">
        <v>250</v>
      </c>
      <c r="T40" s="147">
        <v>127</v>
      </c>
      <c r="U40" s="168"/>
      <c r="V40" s="147">
        <v>144</v>
      </c>
      <c r="W40" s="17">
        <f t="shared" si="16"/>
        <v>31750</v>
      </c>
      <c r="X40" s="14">
        <v>250</v>
      </c>
      <c r="Y40" s="147">
        <v>127</v>
      </c>
      <c r="Z40" s="168"/>
      <c r="AA40" s="147">
        <v>144</v>
      </c>
      <c r="AB40" s="17">
        <f t="shared" si="17"/>
        <v>0</v>
      </c>
      <c r="AC40" s="14">
        <v>0</v>
      </c>
      <c r="AD40" s="147">
        <v>0</v>
      </c>
      <c r="AE40" s="168"/>
      <c r="AF40" s="147"/>
      <c r="AG40" s="17">
        <f t="shared" si="18"/>
        <v>0</v>
      </c>
      <c r="AH40" s="14">
        <v>0</v>
      </c>
      <c r="AI40" s="147">
        <v>0</v>
      </c>
      <c r="AJ40" s="168"/>
      <c r="AK40" s="26"/>
      <c r="AL40" s="171">
        <f t="shared" si="19"/>
        <v>190500</v>
      </c>
      <c r="AM40" s="74">
        <f t="shared" si="20"/>
        <v>1500</v>
      </c>
      <c r="AN40" s="16"/>
      <c r="AO40" s="1"/>
      <c r="AP40" s="24"/>
      <c r="AQ40" s="24"/>
      <c r="AR40" s="24"/>
    </row>
    <row r="41" spans="1:44" s="78" customFormat="1" x14ac:dyDescent="0.25">
      <c r="B41" s="180" t="s">
        <v>116</v>
      </c>
      <c r="C41" s="17">
        <f t="shared" si="12"/>
        <v>0</v>
      </c>
      <c r="D41" s="14">
        <v>0</v>
      </c>
      <c r="E41" s="147">
        <v>0</v>
      </c>
      <c r="F41" s="168"/>
      <c r="G41" s="147"/>
      <c r="H41" s="17">
        <f t="shared" si="13"/>
        <v>31000</v>
      </c>
      <c r="I41" s="14">
        <v>250</v>
      </c>
      <c r="J41" s="147">
        <v>124</v>
      </c>
      <c r="K41" s="168"/>
      <c r="L41" s="147">
        <v>131</v>
      </c>
      <c r="M41" s="17">
        <f t="shared" si="14"/>
        <v>31000</v>
      </c>
      <c r="N41" s="14">
        <v>250</v>
      </c>
      <c r="O41" s="147">
        <v>124</v>
      </c>
      <c r="P41" s="168"/>
      <c r="Q41" s="147">
        <v>131</v>
      </c>
      <c r="R41" s="17">
        <f t="shared" si="15"/>
        <v>62000</v>
      </c>
      <c r="S41" s="14">
        <v>500</v>
      </c>
      <c r="T41" s="147">
        <v>124</v>
      </c>
      <c r="U41" s="168"/>
      <c r="V41" s="147">
        <v>131</v>
      </c>
      <c r="W41" s="17">
        <f t="shared" si="16"/>
        <v>62000</v>
      </c>
      <c r="X41" s="14">
        <v>500</v>
      </c>
      <c r="Y41" s="147">
        <v>124</v>
      </c>
      <c r="Z41" s="168"/>
      <c r="AA41" s="147">
        <v>131</v>
      </c>
      <c r="AB41" s="17">
        <f t="shared" si="17"/>
        <v>93000</v>
      </c>
      <c r="AC41" s="14">
        <v>750</v>
      </c>
      <c r="AD41" s="147">
        <v>124</v>
      </c>
      <c r="AE41" s="168"/>
      <c r="AF41" s="147">
        <v>131</v>
      </c>
      <c r="AG41" s="17">
        <f t="shared" si="18"/>
        <v>0</v>
      </c>
      <c r="AH41" s="14">
        <v>0</v>
      </c>
      <c r="AI41" s="147">
        <v>124</v>
      </c>
      <c r="AJ41" s="168"/>
      <c r="AK41" s="26"/>
      <c r="AL41" s="171">
        <f t="shared" si="19"/>
        <v>279000</v>
      </c>
      <c r="AM41" s="74">
        <f t="shared" si="20"/>
        <v>2250</v>
      </c>
      <c r="AN41" s="16"/>
      <c r="AO41" s="1"/>
      <c r="AP41" s="24"/>
      <c r="AQ41" s="24"/>
      <c r="AR41" s="24"/>
    </row>
    <row r="42" spans="1:44" s="78" customFormat="1" x14ac:dyDescent="0.25">
      <c r="B42" s="180" t="s">
        <v>117</v>
      </c>
      <c r="C42" s="17">
        <f t="shared" si="12"/>
        <v>0</v>
      </c>
      <c r="D42" s="14">
        <v>0</v>
      </c>
      <c r="E42" s="147">
        <v>0</v>
      </c>
      <c r="F42" s="168"/>
      <c r="G42" s="147"/>
      <c r="H42" s="17">
        <f t="shared" si="13"/>
        <v>609000</v>
      </c>
      <c r="I42" s="14">
        <v>8400</v>
      </c>
      <c r="J42" s="147">
        <v>72.5</v>
      </c>
      <c r="K42" s="168"/>
      <c r="L42" s="147">
        <v>7260</v>
      </c>
      <c r="M42" s="17">
        <f t="shared" si="14"/>
        <v>609000</v>
      </c>
      <c r="N42" s="14">
        <v>8400</v>
      </c>
      <c r="O42" s="147">
        <v>72.5</v>
      </c>
      <c r="P42" s="168"/>
      <c r="Q42" s="147">
        <v>72.599999999999994</v>
      </c>
      <c r="R42" s="17">
        <f t="shared" si="15"/>
        <v>271875</v>
      </c>
      <c r="S42" s="14">
        <v>3750</v>
      </c>
      <c r="T42" s="147">
        <v>72.5</v>
      </c>
      <c r="U42" s="168"/>
      <c r="V42" s="147">
        <v>72.599999999999994</v>
      </c>
      <c r="W42" s="17">
        <f t="shared" si="16"/>
        <v>271875</v>
      </c>
      <c r="X42" s="14">
        <v>3750</v>
      </c>
      <c r="Y42" s="147">
        <v>72.5</v>
      </c>
      <c r="Z42" s="168"/>
      <c r="AA42" s="147">
        <v>72.599999999999994</v>
      </c>
      <c r="AB42" s="17">
        <f t="shared" si="17"/>
        <v>0</v>
      </c>
      <c r="AC42" s="14">
        <v>0</v>
      </c>
      <c r="AD42" s="147">
        <v>0</v>
      </c>
      <c r="AE42" s="168"/>
      <c r="AF42" s="147"/>
      <c r="AG42" s="17">
        <f t="shared" si="18"/>
        <v>0</v>
      </c>
      <c r="AH42" s="14">
        <v>0</v>
      </c>
      <c r="AI42" s="147">
        <v>0</v>
      </c>
      <c r="AJ42" s="168"/>
      <c r="AK42" s="26"/>
      <c r="AL42" s="171">
        <f t="shared" si="19"/>
        <v>1761750</v>
      </c>
      <c r="AM42" s="74">
        <f t="shared" si="20"/>
        <v>24300</v>
      </c>
      <c r="AN42" s="16"/>
      <c r="AO42" s="1"/>
    </row>
    <row r="43" spans="1:44" s="78" customFormat="1" x14ac:dyDescent="0.25">
      <c r="B43" s="180" t="s">
        <v>118</v>
      </c>
      <c r="C43" s="17">
        <f t="shared" si="12"/>
        <v>0</v>
      </c>
      <c r="D43" s="14">
        <v>0</v>
      </c>
      <c r="E43" s="147">
        <v>0</v>
      </c>
      <c r="F43" s="168"/>
      <c r="G43" s="147"/>
      <c r="H43" s="17">
        <f t="shared" si="13"/>
        <v>877500</v>
      </c>
      <c r="I43" s="14">
        <v>13500</v>
      </c>
      <c r="J43" s="147">
        <v>65</v>
      </c>
      <c r="K43" s="168"/>
      <c r="L43" s="147">
        <v>66</v>
      </c>
      <c r="M43" s="17">
        <f t="shared" si="14"/>
        <v>877500</v>
      </c>
      <c r="N43" s="14">
        <v>13500</v>
      </c>
      <c r="O43" s="147">
        <v>65</v>
      </c>
      <c r="P43" s="168"/>
      <c r="Q43" s="147">
        <v>66</v>
      </c>
      <c r="R43" s="17">
        <f t="shared" si="15"/>
        <v>1761500</v>
      </c>
      <c r="S43" s="14">
        <v>27100</v>
      </c>
      <c r="T43" s="147">
        <v>65</v>
      </c>
      <c r="U43" s="168"/>
      <c r="V43" s="147">
        <v>66</v>
      </c>
      <c r="W43" s="17">
        <f t="shared" si="16"/>
        <v>1761500</v>
      </c>
      <c r="X43" s="14">
        <v>27100</v>
      </c>
      <c r="Y43" s="147">
        <v>65</v>
      </c>
      <c r="Z43" s="168"/>
      <c r="AA43" s="147">
        <v>66</v>
      </c>
      <c r="AB43" s="17">
        <f t="shared" si="17"/>
        <v>1956500</v>
      </c>
      <c r="AC43" s="14">
        <v>30100</v>
      </c>
      <c r="AD43" s="147">
        <v>65</v>
      </c>
      <c r="AE43" s="168"/>
      <c r="AF43" s="147">
        <v>66</v>
      </c>
      <c r="AG43" s="17">
        <f t="shared" si="18"/>
        <v>0</v>
      </c>
      <c r="AH43" s="14">
        <v>0</v>
      </c>
      <c r="AI43" s="147">
        <v>65</v>
      </c>
      <c r="AJ43" s="168"/>
      <c r="AK43" s="26"/>
      <c r="AL43" s="171">
        <f t="shared" si="19"/>
        <v>7234500</v>
      </c>
      <c r="AM43" s="74">
        <f t="shared" si="20"/>
        <v>111300</v>
      </c>
      <c r="AN43" s="16"/>
      <c r="AO43" s="1"/>
    </row>
    <row r="44" spans="1:44" s="78" customFormat="1" x14ac:dyDescent="0.25">
      <c r="B44" s="180" t="s">
        <v>119</v>
      </c>
      <c r="C44" s="17">
        <f t="shared" si="12"/>
        <v>0</v>
      </c>
      <c r="D44" s="14">
        <v>0</v>
      </c>
      <c r="E44" s="147">
        <v>0</v>
      </c>
      <c r="F44" s="168"/>
      <c r="G44" s="147"/>
      <c r="H44" s="17">
        <f t="shared" si="13"/>
        <v>43000</v>
      </c>
      <c r="I44" s="14">
        <v>2000</v>
      </c>
      <c r="J44" s="147">
        <v>21.5</v>
      </c>
      <c r="K44" s="168"/>
      <c r="L44" s="147">
        <v>21.75</v>
      </c>
      <c r="M44" s="17">
        <f t="shared" si="14"/>
        <v>0</v>
      </c>
      <c r="N44" s="14">
        <v>0</v>
      </c>
      <c r="O44" s="147">
        <v>0</v>
      </c>
      <c r="P44" s="168"/>
      <c r="Q44" s="147"/>
      <c r="R44" s="17">
        <f t="shared" si="15"/>
        <v>21500</v>
      </c>
      <c r="S44" s="14">
        <v>1000</v>
      </c>
      <c r="T44" s="147">
        <v>21.5</v>
      </c>
      <c r="U44" s="168"/>
      <c r="V44" s="147">
        <v>21.75</v>
      </c>
      <c r="W44" s="17">
        <f t="shared" si="16"/>
        <v>0</v>
      </c>
      <c r="X44" s="14">
        <v>0</v>
      </c>
      <c r="Y44" s="147">
        <v>0</v>
      </c>
      <c r="Z44" s="168"/>
      <c r="AA44" s="147"/>
      <c r="AB44" s="17">
        <f t="shared" si="17"/>
        <v>0</v>
      </c>
      <c r="AC44" s="14">
        <v>0</v>
      </c>
      <c r="AD44" s="147">
        <v>0</v>
      </c>
      <c r="AE44" s="168"/>
      <c r="AF44" s="147"/>
      <c r="AG44" s="17">
        <f t="shared" si="18"/>
        <v>0</v>
      </c>
      <c r="AH44" s="14">
        <v>0</v>
      </c>
      <c r="AI44" s="147">
        <v>0</v>
      </c>
      <c r="AJ44" s="168"/>
      <c r="AK44" s="26"/>
      <c r="AL44" s="171">
        <f t="shared" si="19"/>
        <v>64500</v>
      </c>
      <c r="AM44" s="74">
        <f t="shared" si="20"/>
        <v>3000</v>
      </c>
      <c r="AN44" s="16"/>
      <c r="AO44" s="1"/>
    </row>
    <row r="45" spans="1:44" s="78" customFormat="1" x14ac:dyDescent="0.25">
      <c r="B45" s="212" t="s">
        <v>120</v>
      </c>
      <c r="C45" s="197">
        <f t="shared" si="12"/>
        <v>0</v>
      </c>
      <c r="D45" s="194">
        <v>0</v>
      </c>
      <c r="E45" s="194">
        <v>0</v>
      </c>
      <c r="F45" s="219"/>
      <c r="G45" s="194"/>
      <c r="H45" s="197">
        <f t="shared" si="13"/>
        <v>44640</v>
      </c>
      <c r="I45" s="194">
        <v>2400</v>
      </c>
      <c r="J45" s="194">
        <v>18.600000000000001</v>
      </c>
      <c r="K45" s="219"/>
      <c r="L45" s="194">
        <v>19.8</v>
      </c>
      <c r="M45" s="197">
        <f t="shared" si="14"/>
        <v>44640</v>
      </c>
      <c r="N45" s="194">
        <v>2400</v>
      </c>
      <c r="O45" s="194">
        <v>18.600000000000001</v>
      </c>
      <c r="P45" s="219"/>
      <c r="Q45" s="194">
        <v>18.8</v>
      </c>
      <c r="R45" s="197">
        <f t="shared" si="15"/>
        <v>74400</v>
      </c>
      <c r="S45" s="194">
        <v>4000</v>
      </c>
      <c r="T45" s="194">
        <v>18.600000000000001</v>
      </c>
      <c r="U45" s="219"/>
      <c r="V45" s="194">
        <v>18.8</v>
      </c>
      <c r="W45" s="197">
        <f t="shared" si="16"/>
        <v>74400</v>
      </c>
      <c r="X45" s="194">
        <v>4000</v>
      </c>
      <c r="Y45" s="194">
        <v>18.600000000000001</v>
      </c>
      <c r="Z45" s="219"/>
      <c r="AA45" s="194">
        <v>18.8</v>
      </c>
      <c r="AB45" s="197">
        <f t="shared" si="17"/>
        <v>74400</v>
      </c>
      <c r="AC45" s="194">
        <v>4000</v>
      </c>
      <c r="AD45" s="194">
        <v>18.600000000000001</v>
      </c>
      <c r="AE45" s="219"/>
      <c r="AF45" s="194">
        <v>18.8</v>
      </c>
      <c r="AG45" s="197">
        <f t="shared" si="18"/>
        <v>0</v>
      </c>
      <c r="AH45" s="194">
        <v>0</v>
      </c>
      <c r="AI45" s="194">
        <v>18.600000000000001</v>
      </c>
      <c r="AJ45" s="219"/>
      <c r="AK45" s="203">
        <v>18.8</v>
      </c>
      <c r="AL45" s="220">
        <f t="shared" si="19"/>
        <v>312480</v>
      </c>
      <c r="AM45" s="198">
        <f t="shared" si="20"/>
        <v>16800</v>
      </c>
      <c r="AN45" s="16"/>
      <c r="AO45" s="1"/>
    </row>
    <row r="46" spans="1:44" s="78" customFormat="1" x14ac:dyDescent="0.25">
      <c r="B46" s="212" t="s">
        <v>121</v>
      </c>
      <c r="C46" s="197">
        <f t="shared" si="12"/>
        <v>0</v>
      </c>
      <c r="D46" s="194">
        <v>0</v>
      </c>
      <c r="E46" s="194">
        <v>0</v>
      </c>
      <c r="F46" s="219"/>
      <c r="G46" s="194"/>
      <c r="H46" s="197">
        <f t="shared" si="13"/>
        <v>0</v>
      </c>
      <c r="I46" s="194">
        <v>0</v>
      </c>
      <c r="J46" s="194">
        <v>0</v>
      </c>
      <c r="K46" s="219"/>
      <c r="L46" s="194"/>
      <c r="M46" s="197">
        <f t="shared" si="14"/>
        <v>0</v>
      </c>
      <c r="N46" s="194">
        <v>0</v>
      </c>
      <c r="O46" s="194">
        <v>150</v>
      </c>
      <c r="P46" s="219"/>
      <c r="Q46" s="194"/>
      <c r="R46" s="197">
        <f t="shared" si="15"/>
        <v>264750</v>
      </c>
      <c r="S46" s="194">
        <v>1765</v>
      </c>
      <c r="T46" s="194">
        <v>150</v>
      </c>
      <c r="U46" s="219"/>
      <c r="V46" s="194">
        <v>300</v>
      </c>
      <c r="W46" s="197">
        <f t="shared" si="16"/>
        <v>176000</v>
      </c>
      <c r="X46" s="194">
        <v>1100</v>
      </c>
      <c r="Y46" s="194">
        <v>160</v>
      </c>
      <c r="Z46" s="219"/>
      <c r="AA46" s="194">
        <v>300</v>
      </c>
      <c r="AB46" s="197">
        <f t="shared" si="17"/>
        <v>0</v>
      </c>
      <c r="AC46" s="194">
        <v>0</v>
      </c>
      <c r="AD46" s="194">
        <v>150</v>
      </c>
      <c r="AE46" s="219"/>
      <c r="AF46" s="194"/>
      <c r="AG46" s="197">
        <f t="shared" si="18"/>
        <v>0</v>
      </c>
      <c r="AH46" s="194">
        <v>0</v>
      </c>
      <c r="AI46" s="194">
        <v>150</v>
      </c>
      <c r="AJ46" s="219"/>
      <c r="AK46" s="203"/>
      <c r="AL46" s="220">
        <f t="shared" si="19"/>
        <v>440750</v>
      </c>
      <c r="AM46" s="198">
        <f t="shared" si="20"/>
        <v>2865</v>
      </c>
      <c r="AN46" s="16"/>
      <c r="AO46" s="1"/>
    </row>
    <row r="47" spans="1:44" s="79" customFormat="1" ht="20.25" customHeight="1" x14ac:dyDescent="0.25">
      <c r="A47" s="79">
        <v>97</v>
      </c>
      <c r="B47" s="228" t="s">
        <v>37</v>
      </c>
      <c r="C47" s="230">
        <f>SUM(C48:C49)</f>
        <v>0</v>
      </c>
      <c r="D47" s="230">
        <f>SUM(D48:D49)</f>
        <v>0</v>
      </c>
      <c r="E47" s="231"/>
      <c r="F47" s="231"/>
      <c r="G47" s="232"/>
      <c r="H47" s="230">
        <f>SUM(H48:H49)</f>
        <v>0</v>
      </c>
      <c r="I47" s="230">
        <f>SUM(I48:I49)</f>
        <v>0</v>
      </c>
      <c r="J47" s="231"/>
      <c r="K47" s="231"/>
      <c r="L47" s="232"/>
      <c r="M47" s="230">
        <f>SUM(M48:M49)</f>
        <v>0</v>
      </c>
      <c r="N47" s="230">
        <f>SUM(N48:N49)</f>
        <v>0</v>
      </c>
      <c r="O47" s="231"/>
      <c r="P47" s="231"/>
      <c r="Q47" s="233"/>
      <c r="R47" s="230">
        <f>SUM(R48:R49)</f>
        <v>0</v>
      </c>
      <c r="S47" s="230">
        <f>SUM(S48:S49)</f>
        <v>0</v>
      </c>
      <c r="T47" s="231"/>
      <c r="U47" s="231"/>
      <c r="V47" s="232"/>
      <c r="W47" s="230">
        <f>SUM(W48:W49)</f>
        <v>0</v>
      </c>
      <c r="X47" s="230">
        <f>SUM(X48:X49)</f>
        <v>0</v>
      </c>
      <c r="Y47" s="231"/>
      <c r="Z47" s="231"/>
      <c r="AA47" s="232"/>
      <c r="AB47" s="230">
        <f>SUM(AB48:AB49)</f>
        <v>0</v>
      </c>
      <c r="AC47" s="230">
        <f>SUM(AC48:AC49)</f>
        <v>0</v>
      </c>
      <c r="AD47" s="231"/>
      <c r="AE47" s="231"/>
      <c r="AF47" s="232"/>
      <c r="AG47" s="230">
        <f>SUM(AG48:AG49)</f>
        <v>0</v>
      </c>
      <c r="AH47" s="230">
        <f>SUM(AH48:AH49)</f>
        <v>0</v>
      </c>
      <c r="AI47" s="231"/>
      <c r="AJ47" s="231"/>
      <c r="AK47" s="232"/>
      <c r="AL47" s="234">
        <f>C47+H47+M47+R47+W47+AB47+AG47</f>
        <v>0</v>
      </c>
      <c r="AM47" s="234">
        <f>D47+I47+N47+S47+X47+AC47+AH47</f>
        <v>0</v>
      </c>
      <c r="AN47" s="23">
        <f>AL47</f>
        <v>0</v>
      </c>
      <c r="AO47" s="142">
        <v>0.75</v>
      </c>
    </row>
    <row r="48" spans="1:44" s="79" customFormat="1" x14ac:dyDescent="0.25">
      <c r="B48" s="180"/>
      <c r="C48" s="133"/>
      <c r="D48" s="133"/>
      <c r="E48" s="14"/>
      <c r="F48" s="14"/>
      <c r="G48" s="15"/>
      <c r="H48" s="13"/>
      <c r="I48" s="14"/>
      <c r="J48" s="14"/>
      <c r="K48" s="14"/>
      <c r="L48" s="15"/>
      <c r="M48" s="13"/>
      <c r="N48" s="14"/>
      <c r="O48" s="14"/>
      <c r="P48" s="14"/>
      <c r="Q48" s="15"/>
      <c r="R48" s="13"/>
      <c r="S48" s="14"/>
      <c r="T48" s="14"/>
      <c r="U48" s="14"/>
      <c r="V48" s="15"/>
      <c r="W48" s="13"/>
      <c r="X48" s="14"/>
      <c r="Y48" s="14"/>
      <c r="Z48" s="14"/>
      <c r="AA48" s="15"/>
      <c r="AB48" s="13"/>
      <c r="AC48" s="14"/>
      <c r="AD48" s="14"/>
      <c r="AE48" s="14"/>
      <c r="AF48" s="15"/>
      <c r="AG48" s="13"/>
      <c r="AH48" s="14"/>
      <c r="AI48" s="14"/>
      <c r="AJ48" s="14"/>
      <c r="AK48" s="27"/>
      <c r="AL48" s="74"/>
      <c r="AM48" s="74"/>
      <c r="AN48" s="16"/>
      <c r="AO48" s="1"/>
    </row>
    <row r="49" spans="1:41" s="79" customFormat="1" x14ac:dyDescent="0.25">
      <c r="B49" s="180"/>
      <c r="C49" s="133"/>
      <c r="D49" s="133"/>
      <c r="E49" s="14"/>
      <c r="F49" s="14"/>
      <c r="G49" s="15"/>
      <c r="H49" s="13"/>
      <c r="I49" s="14"/>
      <c r="J49" s="14"/>
      <c r="K49" s="14"/>
      <c r="L49" s="15"/>
      <c r="M49" s="13"/>
      <c r="N49" s="14"/>
      <c r="O49" s="14"/>
      <c r="P49" s="14"/>
      <c r="Q49" s="15"/>
      <c r="R49" s="13"/>
      <c r="S49" s="14"/>
      <c r="T49" s="14"/>
      <c r="U49" s="14"/>
      <c r="V49" s="15"/>
      <c r="W49" s="13"/>
      <c r="X49" s="14"/>
      <c r="Y49" s="14"/>
      <c r="Z49" s="14"/>
      <c r="AA49" s="15"/>
      <c r="AB49" s="13"/>
      <c r="AC49" s="14"/>
      <c r="AD49" s="14"/>
      <c r="AE49" s="14"/>
      <c r="AF49" s="15"/>
      <c r="AG49" s="13"/>
      <c r="AH49" s="14"/>
      <c r="AI49" s="14"/>
      <c r="AJ49" s="14"/>
      <c r="AK49" s="27"/>
      <c r="AL49" s="74"/>
      <c r="AM49" s="74"/>
      <c r="AN49" s="16"/>
      <c r="AO49" s="1"/>
    </row>
    <row r="50" spans="1:41" s="79" customFormat="1" ht="20.25" customHeight="1" x14ac:dyDescent="0.25">
      <c r="A50" s="79">
        <v>98</v>
      </c>
      <c r="B50" s="117" t="s">
        <v>251</v>
      </c>
      <c r="C50" s="18">
        <f>SUM(C51:C52)</f>
        <v>0</v>
      </c>
      <c r="D50" s="18">
        <f>SUM(D51:D52)</f>
        <v>0</v>
      </c>
      <c r="E50" s="19"/>
      <c r="F50" s="19"/>
      <c r="G50" s="20"/>
      <c r="H50" s="18">
        <f>SUM(H51:H52)</f>
        <v>667500</v>
      </c>
      <c r="I50" s="18">
        <f>SUM(I51:I52)</f>
        <v>8900</v>
      </c>
      <c r="J50" s="19"/>
      <c r="K50" s="19"/>
      <c r="L50" s="20"/>
      <c r="M50" s="18">
        <f>SUM(M51:M52)</f>
        <v>907500</v>
      </c>
      <c r="N50" s="18">
        <f>SUM(N51:N52)</f>
        <v>12100</v>
      </c>
      <c r="O50" s="19"/>
      <c r="P50" s="19"/>
      <c r="Q50" s="21"/>
      <c r="R50" s="18">
        <f>SUM(R51:R52)</f>
        <v>925050</v>
      </c>
      <c r="S50" s="18">
        <f>SUM(S51:S52)</f>
        <v>12235</v>
      </c>
      <c r="T50" s="19"/>
      <c r="U50" s="19"/>
      <c r="V50" s="20"/>
      <c r="W50" s="18">
        <f>SUM(W51:W52)</f>
        <v>917250</v>
      </c>
      <c r="X50" s="18">
        <f>SUM(X51:X52)</f>
        <v>12175</v>
      </c>
      <c r="Y50" s="19"/>
      <c r="Z50" s="19"/>
      <c r="AA50" s="20"/>
      <c r="AB50" s="18">
        <f>SUM(AB51:AB52)</f>
        <v>907500</v>
      </c>
      <c r="AC50" s="18">
        <f>SUM(AC51:AC52)</f>
        <v>12100</v>
      </c>
      <c r="AD50" s="19"/>
      <c r="AE50" s="19"/>
      <c r="AF50" s="20"/>
      <c r="AG50" s="18">
        <f>SUM(AG51:AG52)</f>
        <v>0</v>
      </c>
      <c r="AH50" s="18">
        <f>SUM(AH51:AH52)</f>
        <v>0</v>
      </c>
      <c r="AI50" s="19">
        <f>SUM(AI51:AI52)</f>
        <v>130</v>
      </c>
      <c r="AJ50" s="19"/>
      <c r="AK50" s="20"/>
      <c r="AL50" s="22">
        <f t="shared" ref="AL50:AM50" si="21">C50+H50+M50+R50+W50+AB50+AG50</f>
        <v>4324800</v>
      </c>
      <c r="AM50" s="22">
        <f t="shared" si="21"/>
        <v>57510</v>
      </c>
      <c r="AN50" s="23">
        <f>AL50</f>
        <v>4324800</v>
      </c>
      <c r="AO50" s="142">
        <v>0.75</v>
      </c>
    </row>
    <row r="51" spans="1:41" s="79" customFormat="1" x14ac:dyDescent="0.25">
      <c r="B51" s="212" t="s">
        <v>252</v>
      </c>
      <c r="C51" s="197">
        <f t="shared" ref="C51:D52" si="22">D51*E51</f>
        <v>0</v>
      </c>
      <c r="D51" s="194">
        <v>0</v>
      </c>
      <c r="E51" s="194">
        <v>0</v>
      </c>
      <c r="F51" s="194"/>
      <c r="G51" s="195"/>
      <c r="H51" s="196">
        <f t="shared" ref="H51:H52" si="23">I51*J51</f>
        <v>667500</v>
      </c>
      <c r="I51" s="194">
        <v>8900</v>
      </c>
      <c r="J51" s="194">
        <v>75</v>
      </c>
      <c r="K51" s="194"/>
      <c r="L51" s="195">
        <v>130</v>
      </c>
      <c r="M51" s="196">
        <f t="shared" ref="M51:M52" si="24">N51*O51</f>
        <v>907500</v>
      </c>
      <c r="N51" s="194">
        <v>12100</v>
      </c>
      <c r="O51" s="194">
        <v>75</v>
      </c>
      <c r="P51" s="194"/>
      <c r="Q51" s="195">
        <v>130</v>
      </c>
      <c r="R51" s="196">
        <f t="shared" ref="R51:R52" si="25">S51*T51</f>
        <v>907500</v>
      </c>
      <c r="S51" s="194">
        <v>12100</v>
      </c>
      <c r="T51" s="194">
        <v>75</v>
      </c>
      <c r="U51" s="194"/>
      <c r="V51" s="195">
        <v>130</v>
      </c>
      <c r="W51" s="196">
        <f t="shared" ref="W51:W52" si="26">X51*Y51</f>
        <v>907500</v>
      </c>
      <c r="X51" s="194">
        <v>12100</v>
      </c>
      <c r="Y51" s="194">
        <v>75</v>
      </c>
      <c r="Z51" s="194"/>
      <c r="AA51" s="195">
        <v>130</v>
      </c>
      <c r="AB51" s="196">
        <f t="shared" ref="AB51:AB52" si="27">AC51*AD51</f>
        <v>907500</v>
      </c>
      <c r="AC51" s="194">
        <v>12100</v>
      </c>
      <c r="AD51" s="194">
        <v>75</v>
      </c>
      <c r="AE51" s="194"/>
      <c r="AF51" s="195">
        <v>130</v>
      </c>
      <c r="AG51" s="196">
        <f t="shared" ref="AG51:AG52" si="28">AH51*AI51</f>
        <v>0</v>
      </c>
      <c r="AH51" s="194">
        <v>0</v>
      </c>
      <c r="AI51" s="194">
        <v>130</v>
      </c>
      <c r="AJ51" s="194"/>
      <c r="AK51" s="209">
        <v>0</v>
      </c>
      <c r="AL51" s="213">
        <f t="shared" ref="AL51" si="29">C51+H51+M51+R51+W51+AB51+AG51</f>
        <v>4297500</v>
      </c>
      <c r="AM51" s="214">
        <f t="shared" ref="AM51" si="30">D51+I51+N51+S51+X51+AC51+AH51</f>
        <v>57300</v>
      </c>
      <c r="AN51" s="32"/>
      <c r="AO51" s="1"/>
    </row>
    <row r="52" spans="1:41" s="79" customFormat="1" x14ac:dyDescent="0.25">
      <c r="B52" s="212" t="s">
        <v>253</v>
      </c>
      <c r="C52" s="197">
        <f t="shared" si="22"/>
        <v>0</v>
      </c>
      <c r="D52" s="197">
        <f t="shared" si="22"/>
        <v>0</v>
      </c>
      <c r="E52" s="194">
        <v>0</v>
      </c>
      <c r="F52" s="194"/>
      <c r="G52" s="195"/>
      <c r="H52" s="196">
        <f t="shared" si="23"/>
        <v>0</v>
      </c>
      <c r="I52" s="194">
        <v>0</v>
      </c>
      <c r="J52" s="194">
        <v>0</v>
      </c>
      <c r="K52" s="194"/>
      <c r="L52" s="195"/>
      <c r="M52" s="196">
        <f t="shared" si="24"/>
        <v>0</v>
      </c>
      <c r="N52" s="194">
        <v>0</v>
      </c>
      <c r="O52" s="194">
        <v>0</v>
      </c>
      <c r="P52" s="194"/>
      <c r="Q52" s="195"/>
      <c r="R52" s="196">
        <f t="shared" si="25"/>
        <v>17550</v>
      </c>
      <c r="S52" s="194">
        <v>135</v>
      </c>
      <c r="T52" s="194">
        <v>130</v>
      </c>
      <c r="U52" s="194"/>
      <c r="V52" s="195">
        <v>130</v>
      </c>
      <c r="W52" s="196">
        <f t="shared" si="26"/>
        <v>9750</v>
      </c>
      <c r="X52" s="194">
        <v>75</v>
      </c>
      <c r="Y52" s="194">
        <v>130</v>
      </c>
      <c r="Z52" s="194"/>
      <c r="AA52" s="195">
        <v>130</v>
      </c>
      <c r="AB52" s="196">
        <f t="shared" si="27"/>
        <v>0</v>
      </c>
      <c r="AC52" s="194">
        <v>0</v>
      </c>
      <c r="AD52" s="194">
        <v>0</v>
      </c>
      <c r="AE52" s="194"/>
      <c r="AF52" s="195"/>
      <c r="AG52" s="196">
        <f t="shared" si="28"/>
        <v>0</v>
      </c>
      <c r="AH52" s="194">
        <v>0</v>
      </c>
      <c r="AI52" s="194">
        <v>0</v>
      </c>
      <c r="AJ52" s="194"/>
      <c r="AK52" s="209"/>
      <c r="AL52" s="198">
        <f t="shared" ref="AL52:AL54" si="31">C52+H52+M52+R52+W52+AB52+AG52</f>
        <v>27300</v>
      </c>
      <c r="AM52" s="210">
        <f t="shared" ref="AM52:AM54" si="32">D52+I52+N52+S52+X52+AC52+AH52</f>
        <v>210</v>
      </c>
      <c r="AN52" s="32"/>
      <c r="AO52" s="1"/>
    </row>
    <row r="53" spans="1:41" s="144" customFormat="1" ht="20.25" customHeight="1" x14ac:dyDescent="0.25">
      <c r="A53" s="144">
        <v>98</v>
      </c>
      <c r="B53" s="117" t="s">
        <v>254</v>
      </c>
      <c r="C53" s="18">
        <f>SUM(C54:C62)</f>
        <v>1768000</v>
      </c>
      <c r="D53" s="18">
        <f>SUM(D54:D62)</f>
        <v>15</v>
      </c>
      <c r="E53" s="19"/>
      <c r="F53" s="19"/>
      <c r="G53" s="20"/>
      <c r="H53" s="18">
        <f>SUM(H54:H62)</f>
        <v>1768000</v>
      </c>
      <c r="I53" s="18">
        <f>SUM(I54:I62)</f>
        <v>15</v>
      </c>
      <c r="J53" s="19"/>
      <c r="K53" s="19"/>
      <c r="L53" s="20"/>
      <c r="M53" s="18">
        <f>SUM(M54:M62)</f>
        <v>2194110.2000000002</v>
      </c>
      <c r="N53" s="18">
        <f>SUM(N54:N62)</f>
        <v>170851</v>
      </c>
      <c r="O53" s="19"/>
      <c r="P53" s="19"/>
      <c r="Q53" s="21"/>
      <c r="R53" s="18">
        <f>SUM(R54:R62)</f>
        <v>2592630.2000000002</v>
      </c>
      <c r="S53" s="18">
        <f>SUM(S54:S62)</f>
        <v>175051</v>
      </c>
      <c r="T53" s="19"/>
      <c r="U53" s="19"/>
      <c r="V53" s="20"/>
      <c r="W53" s="18">
        <f>SUM(W54:W62)</f>
        <v>2592630.2000000002</v>
      </c>
      <c r="X53" s="18">
        <f>SUM(X54:X62)</f>
        <v>175051</v>
      </c>
      <c r="Y53" s="19"/>
      <c r="Z53" s="19"/>
      <c r="AA53" s="20"/>
      <c r="AB53" s="18">
        <f>SUM(AB54:AB62)</f>
        <v>824630.2</v>
      </c>
      <c r="AC53" s="18">
        <f>SUM(AC54:AC62)</f>
        <v>175036</v>
      </c>
      <c r="AD53" s="19"/>
      <c r="AE53" s="19"/>
      <c r="AF53" s="20"/>
      <c r="AG53" s="18">
        <f>SUM(AG54:AG62)</f>
        <v>0</v>
      </c>
      <c r="AH53" s="18">
        <f>SUM(AH54:AH62)</f>
        <v>0</v>
      </c>
      <c r="AI53" s="19">
        <f>SUM(AI54:AI55)</f>
        <v>0</v>
      </c>
      <c r="AJ53" s="19"/>
      <c r="AK53" s="20"/>
      <c r="AL53" s="22">
        <f t="shared" si="31"/>
        <v>11740000.800000001</v>
      </c>
      <c r="AM53" s="22">
        <f t="shared" si="32"/>
        <v>696019</v>
      </c>
      <c r="AN53" s="23">
        <f>AL53</f>
        <v>11740000.800000001</v>
      </c>
      <c r="AO53" s="142">
        <v>0.75</v>
      </c>
    </row>
    <row r="54" spans="1:41" s="215" customFormat="1" x14ac:dyDescent="0.25">
      <c r="B54" s="212" t="s">
        <v>255</v>
      </c>
      <c r="C54" s="197">
        <f>D54*F54</f>
        <v>1260000</v>
      </c>
      <c r="D54" s="194">
        <v>14</v>
      </c>
      <c r="E54" s="194"/>
      <c r="F54" s="194">
        <v>90000</v>
      </c>
      <c r="G54" s="195">
        <v>90000</v>
      </c>
      <c r="H54" s="196">
        <f>I54*K54</f>
        <v>1260000</v>
      </c>
      <c r="I54" s="194">
        <v>14</v>
      </c>
      <c r="J54" s="194"/>
      <c r="K54" s="194">
        <v>90000</v>
      </c>
      <c r="L54" s="195">
        <v>90000</v>
      </c>
      <c r="M54" s="196">
        <f>N54*P54</f>
        <v>1260000</v>
      </c>
      <c r="N54" s="194">
        <v>14</v>
      </c>
      <c r="O54" s="194"/>
      <c r="P54" s="194">
        <v>90000</v>
      </c>
      <c r="Q54" s="195">
        <v>90000</v>
      </c>
      <c r="R54" s="196">
        <f>S54*U54</f>
        <v>1260000</v>
      </c>
      <c r="S54" s="194">
        <v>14</v>
      </c>
      <c r="T54" s="194"/>
      <c r="U54" s="194">
        <v>90000</v>
      </c>
      <c r="V54" s="195">
        <v>90000</v>
      </c>
      <c r="W54" s="196">
        <f>X54*Z54</f>
        <v>1260000</v>
      </c>
      <c r="X54" s="194">
        <v>14</v>
      </c>
      <c r="Y54" s="194"/>
      <c r="Z54" s="194">
        <v>90000</v>
      </c>
      <c r="AA54" s="195">
        <v>90000</v>
      </c>
      <c r="AB54" s="196">
        <f>AC54*AE54</f>
        <v>0</v>
      </c>
      <c r="AC54" s="194"/>
      <c r="AD54" s="194"/>
      <c r="AE54" s="194"/>
      <c r="AF54" s="195"/>
      <c r="AG54" s="196">
        <f>AH54*AJ54</f>
        <v>0</v>
      </c>
      <c r="AH54" s="194"/>
      <c r="AI54" s="194"/>
      <c r="AJ54" s="194"/>
      <c r="AK54" s="209"/>
      <c r="AL54" s="213">
        <f t="shared" si="31"/>
        <v>6300000</v>
      </c>
      <c r="AM54" s="214">
        <f t="shared" si="32"/>
        <v>70</v>
      </c>
      <c r="AN54" s="32"/>
      <c r="AO54" s="145"/>
    </row>
    <row r="55" spans="1:41" s="215" customFormat="1" x14ac:dyDescent="0.25">
      <c r="B55" s="212" t="s">
        <v>256</v>
      </c>
      <c r="C55" s="197">
        <f t="shared" ref="C55:C62" si="33">D55*F55</f>
        <v>508000</v>
      </c>
      <c r="D55" s="194">
        <v>1</v>
      </c>
      <c r="E55" s="194"/>
      <c r="F55" s="194">
        <v>508000</v>
      </c>
      <c r="G55" s="195">
        <v>508000</v>
      </c>
      <c r="H55" s="196">
        <f t="shared" ref="H55:H62" si="34">I55*K55</f>
        <v>508000</v>
      </c>
      <c r="I55" s="194">
        <v>1</v>
      </c>
      <c r="J55" s="194"/>
      <c r="K55" s="194">
        <v>508000</v>
      </c>
      <c r="L55" s="195">
        <v>508000</v>
      </c>
      <c r="M55" s="196">
        <f t="shared" ref="M55:M62" si="35">N55*P55</f>
        <v>508000</v>
      </c>
      <c r="N55" s="194">
        <v>1</v>
      </c>
      <c r="O55" s="194"/>
      <c r="P55" s="194">
        <v>508000</v>
      </c>
      <c r="Q55" s="195">
        <v>508000</v>
      </c>
      <c r="R55" s="196">
        <f t="shared" ref="R55:R62" si="36">S55*U55</f>
        <v>508000</v>
      </c>
      <c r="S55" s="194">
        <v>1</v>
      </c>
      <c r="T55" s="194"/>
      <c r="U55" s="194">
        <v>508000</v>
      </c>
      <c r="V55" s="195">
        <v>508000</v>
      </c>
      <c r="W55" s="196">
        <f t="shared" ref="W55:W62" si="37">X55*Z55</f>
        <v>508000</v>
      </c>
      <c r="X55" s="194">
        <v>1</v>
      </c>
      <c r="Y55" s="194"/>
      <c r="Z55" s="194">
        <v>508000</v>
      </c>
      <c r="AA55" s="195">
        <v>508000</v>
      </c>
      <c r="AB55" s="196">
        <f t="shared" ref="AB55:AB62" si="38">AC55*AE55</f>
        <v>0</v>
      </c>
      <c r="AC55" s="194"/>
      <c r="AD55" s="194"/>
      <c r="AE55" s="194"/>
      <c r="AF55" s="195"/>
      <c r="AG55" s="196">
        <f t="shared" ref="AG55:AG62" si="39">AH55*AJ55</f>
        <v>0</v>
      </c>
      <c r="AH55" s="194"/>
      <c r="AI55" s="194"/>
      <c r="AJ55" s="194"/>
      <c r="AK55" s="209"/>
      <c r="AL55" s="213">
        <f t="shared" ref="AL55:AL62" si="40">C55+H55+M55+R55+W55+AB55+AG55</f>
        <v>2540000</v>
      </c>
      <c r="AM55" s="214">
        <f t="shared" ref="AM55:AM62" si="41">D55+I55+N55+S55+X55+AC55+AH55</f>
        <v>5</v>
      </c>
      <c r="AN55" s="32"/>
      <c r="AO55" s="145"/>
    </row>
    <row r="56" spans="1:41" s="215" customFormat="1" ht="30" x14ac:dyDescent="0.25">
      <c r="B56" s="212" t="s">
        <v>257</v>
      </c>
      <c r="C56" s="197">
        <f t="shared" si="33"/>
        <v>0</v>
      </c>
      <c r="D56" s="194">
        <v>0</v>
      </c>
      <c r="E56" s="194"/>
      <c r="F56" s="194">
        <v>0.45</v>
      </c>
      <c r="G56" s="195"/>
      <c r="H56" s="196">
        <f t="shared" si="34"/>
        <v>0</v>
      </c>
      <c r="I56" s="194">
        <v>0</v>
      </c>
      <c r="J56" s="194"/>
      <c r="K56" s="194">
        <v>0.45</v>
      </c>
      <c r="L56" s="195"/>
      <c r="M56" s="196">
        <f t="shared" si="35"/>
        <v>74230.2</v>
      </c>
      <c r="N56" s="194">
        <v>164956</v>
      </c>
      <c r="O56" s="194"/>
      <c r="P56" s="194">
        <v>0.45</v>
      </c>
      <c r="Q56" s="195"/>
      <c r="R56" s="196">
        <f t="shared" si="36"/>
        <v>74230.2</v>
      </c>
      <c r="S56" s="194">
        <v>164956</v>
      </c>
      <c r="T56" s="194"/>
      <c r="U56" s="194">
        <v>0.45</v>
      </c>
      <c r="V56" s="195"/>
      <c r="W56" s="196">
        <f t="shared" si="37"/>
        <v>74230.2</v>
      </c>
      <c r="X56" s="194">
        <v>164956</v>
      </c>
      <c r="Y56" s="194"/>
      <c r="Z56" s="194">
        <v>0.45</v>
      </c>
      <c r="AA56" s="195"/>
      <c r="AB56" s="196">
        <f t="shared" si="38"/>
        <v>74230.2</v>
      </c>
      <c r="AC56" s="194">
        <v>164956</v>
      </c>
      <c r="AD56" s="194"/>
      <c r="AE56" s="194">
        <v>0.45</v>
      </c>
      <c r="AF56" s="195"/>
      <c r="AG56" s="196">
        <f t="shared" si="39"/>
        <v>0</v>
      </c>
      <c r="AH56" s="194"/>
      <c r="AI56" s="194"/>
      <c r="AJ56" s="194">
        <v>0.45</v>
      </c>
      <c r="AK56" s="209"/>
      <c r="AL56" s="213">
        <f t="shared" si="40"/>
        <v>296920.8</v>
      </c>
      <c r="AM56" s="214">
        <f t="shared" si="41"/>
        <v>659824</v>
      </c>
      <c r="AN56" s="32"/>
      <c r="AO56" s="145"/>
    </row>
    <row r="57" spans="1:41" s="215" customFormat="1" x14ac:dyDescent="0.25">
      <c r="B57" s="212" t="s">
        <v>258</v>
      </c>
      <c r="C57" s="197">
        <f t="shared" si="33"/>
        <v>0</v>
      </c>
      <c r="D57" s="194">
        <v>0</v>
      </c>
      <c r="E57" s="194"/>
      <c r="F57" s="194">
        <v>2</v>
      </c>
      <c r="G57" s="195"/>
      <c r="H57" s="196">
        <f t="shared" si="34"/>
        <v>0</v>
      </c>
      <c r="I57" s="194">
        <v>0</v>
      </c>
      <c r="J57" s="194"/>
      <c r="K57" s="194">
        <v>2</v>
      </c>
      <c r="L57" s="195"/>
      <c r="M57" s="196">
        <f t="shared" si="35"/>
        <v>11680</v>
      </c>
      <c r="N57" s="194">
        <v>5840</v>
      </c>
      <c r="O57" s="194"/>
      <c r="P57" s="194">
        <v>2</v>
      </c>
      <c r="Q57" s="195"/>
      <c r="R57" s="196">
        <f t="shared" si="36"/>
        <v>20000</v>
      </c>
      <c r="S57" s="194">
        <v>10000</v>
      </c>
      <c r="T57" s="194"/>
      <c r="U57" s="194">
        <v>2</v>
      </c>
      <c r="V57" s="195"/>
      <c r="W57" s="196">
        <f t="shared" si="37"/>
        <v>20000</v>
      </c>
      <c r="X57" s="194">
        <v>10000</v>
      </c>
      <c r="Y57" s="194"/>
      <c r="Z57" s="194">
        <v>2</v>
      </c>
      <c r="AA57" s="195"/>
      <c r="AB57" s="196">
        <f t="shared" si="38"/>
        <v>20000</v>
      </c>
      <c r="AC57" s="194">
        <v>10000</v>
      </c>
      <c r="AD57" s="194"/>
      <c r="AE57" s="194">
        <v>2</v>
      </c>
      <c r="AF57" s="195"/>
      <c r="AG57" s="196">
        <f t="shared" si="39"/>
        <v>0</v>
      </c>
      <c r="AH57" s="194"/>
      <c r="AI57" s="194"/>
      <c r="AJ57" s="194">
        <v>2</v>
      </c>
      <c r="AK57" s="209"/>
      <c r="AL57" s="213">
        <f t="shared" si="40"/>
        <v>71680</v>
      </c>
      <c r="AM57" s="214">
        <f t="shared" si="41"/>
        <v>35840</v>
      </c>
      <c r="AN57" s="32"/>
      <c r="AO57" s="145"/>
    </row>
    <row r="58" spans="1:41" s="215" customFormat="1" x14ac:dyDescent="0.25">
      <c r="B58" s="212" t="s">
        <v>259</v>
      </c>
      <c r="C58" s="197">
        <f t="shared" si="33"/>
        <v>0</v>
      </c>
      <c r="D58" s="194">
        <v>0</v>
      </c>
      <c r="E58" s="194"/>
      <c r="F58" s="194">
        <v>50000</v>
      </c>
      <c r="G58" s="195"/>
      <c r="H58" s="196">
        <f t="shared" si="34"/>
        <v>0</v>
      </c>
      <c r="I58" s="194">
        <v>0</v>
      </c>
      <c r="J58" s="194"/>
      <c r="K58" s="194">
        <v>50000</v>
      </c>
      <c r="L58" s="195"/>
      <c r="M58" s="196">
        <f t="shared" si="35"/>
        <v>100000</v>
      </c>
      <c r="N58" s="194">
        <v>2</v>
      </c>
      <c r="O58" s="194"/>
      <c r="P58" s="194">
        <v>50000</v>
      </c>
      <c r="Q58" s="195"/>
      <c r="R58" s="196">
        <f t="shared" si="36"/>
        <v>150000</v>
      </c>
      <c r="S58" s="194">
        <v>3</v>
      </c>
      <c r="T58" s="194"/>
      <c r="U58" s="194">
        <v>50000</v>
      </c>
      <c r="V58" s="195"/>
      <c r="W58" s="196">
        <f t="shared" si="37"/>
        <v>150000</v>
      </c>
      <c r="X58" s="194">
        <v>3</v>
      </c>
      <c r="Y58" s="194"/>
      <c r="Z58" s="194">
        <v>50000</v>
      </c>
      <c r="AA58" s="195"/>
      <c r="AB58" s="196">
        <f t="shared" si="38"/>
        <v>150000</v>
      </c>
      <c r="AC58" s="194">
        <v>3</v>
      </c>
      <c r="AD58" s="194"/>
      <c r="AE58" s="194">
        <v>50000</v>
      </c>
      <c r="AF58" s="195"/>
      <c r="AG58" s="196">
        <f t="shared" si="39"/>
        <v>0</v>
      </c>
      <c r="AH58" s="194"/>
      <c r="AI58" s="194"/>
      <c r="AJ58" s="194">
        <v>50000</v>
      </c>
      <c r="AK58" s="209"/>
      <c r="AL58" s="213">
        <f t="shared" si="40"/>
        <v>550000</v>
      </c>
      <c r="AM58" s="214">
        <f t="shared" si="41"/>
        <v>11</v>
      </c>
      <c r="AN58" s="32"/>
      <c r="AO58" s="145"/>
    </row>
    <row r="59" spans="1:41" s="215" customFormat="1" ht="30" x14ac:dyDescent="0.25">
      <c r="B59" s="212" t="s">
        <v>260</v>
      </c>
      <c r="C59" s="197">
        <f t="shared" si="33"/>
        <v>0</v>
      </c>
      <c r="D59" s="194">
        <v>0</v>
      </c>
      <c r="E59" s="194"/>
      <c r="F59" s="194">
        <v>5000</v>
      </c>
      <c r="G59" s="195"/>
      <c r="H59" s="196">
        <f t="shared" si="34"/>
        <v>0</v>
      </c>
      <c r="I59" s="194">
        <v>0</v>
      </c>
      <c r="J59" s="194"/>
      <c r="K59" s="194">
        <v>50000</v>
      </c>
      <c r="L59" s="195"/>
      <c r="M59" s="196">
        <f t="shared" si="35"/>
        <v>150000</v>
      </c>
      <c r="N59" s="194">
        <v>3</v>
      </c>
      <c r="O59" s="194"/>
      <c r="P59" s="194">
        <v>50000</v>
      </c>
      <c r="Q59" s="195"/>
      <c r="R59" s="196">
        <f t="shared" si="36"/>
        <v>300000</v>
      </c>
      <c r="S59" s="194">
        <v>6</v>
      </c>
      <c r="T59" s="194"/>
      <c r="U59" s="194">
        <v>50000</v>
      </c>
      <c r="V59" s="195"/>
      <c r="W59" s="196">
        <f t="shared" si="37"/>
        <v>300000</v>
      </c>
      <c r="X59" s="194">
        <v>6</v>
      </c>
      <c r="Y59" s="194"/>
      <c r="Z59" s="194">
        <v>50000</v>
      </c>
      <c r="AA59" s="195"/>
      <c r="AB59" s="196">
        <f t="shared" si="38"/>
        <v>300000</v>
      </c>
      <c r="AC59" s="194">
        <v>6</v>
      </c>
      <c r="AD59" s="194"/>
      <c r="AE59" s="194">
        <v>50000</v>
      </c>
      <c r="AF59" s="195"/>
      <c r="AG59" s="196">
        <f t="shared" si="39"/>
        <v>0</v>
      </c>
      <c r="AH59" s="194"/>
      <c r="AI59" s="194"/>
      <c r="AJ59" s="194">
        <v>50000</v>
      </c>
      <c r="AK59" s="209"/>
      <c r="AL59" s="213">
        <f t="shared" si="40"/>
        <v>1050000</v>
      </c>
      <c r="AM59" s="214">
        <f t="shared" si="41"/>
        <v>21</v>
      </c>
      <c r="AN59" s="32"/>
      <c r="AO59" s="145"/>
    </row>
    <row r="60" spans="1:41" s="215" customFormat="1" ht="30" x14ac:dyDescent="0.25">
      <c r="B60" s="212" t="s">
        <v>261</v>
      </c>
      <c r="C60" s="197">
        <f t="shared" si="33"/>
        <v>0</v>
      </c>
      <c r="D60" s="194">
        <v>0</v>
      </c>
      <c r="E60" s="194"/>
      <c r="F60" s="194">
        <v>2800</v>
      </c>
      <c r="G60" s="195"/>
      <c r="H60" s="196">
        <f t="shared" si="34"/>
        <v>0</v>
      </c>
      <c r="I60" s="194">
        <v>0</v>
      </c>
      <c r="J60" s="194"/>
      <c r="K60" s="194">
        <v>2800</v>
      </c>
      <c r="L60" s="195"/>
      <c r="M60" s="196">
        <f t="shared" si="35"/>
        <v>81200</v>
      </c>
      <c r="N60" s="194">
        <v>29</v>
      </c>
      <c r="O60" s="194"/>
      <c r="P60" s="194">
        <v>2800</v>
      </c>
      <c r="Q60" s="195"/>
      <c r="R60" s="196">
        <f t="shared" si="36"/>
        <v>162400</v>
      </c>
      <c r="S60" s="194">
        <v>58</v>
      </c>
      <c r="T60" s="194"/>
      <c r="U60" s="194">
        <v>2800</v>
      </c>
      <c r="V60" s="195"/>
      <c r="W60" s="196">
        <f t="shared" si="37"/>
        <v>162400</v>
      </c>
      <c r="X60" s="194">
        <v>58</v>
      </c>
      <c r="Y60" s="194"/>
      <c r="Z60" s="194">
        <v>2800</v>
      </c>
      <c r="AA60" s="195"/>
      <c r="AB60" s="196">
        <f t="shared" si="38"/>
        <v>162400</v>
      </c>
      <c r="AC60" s="194">
        <v>58</v>
      </c>
      <c r="AD60" s="194"/>
      <c r="AE60" s="194">
        <v>2800</v>
      </c>
      <c r="AF60" s="195"/>
      <c r="AG60" s="196">
        <f t="shared" si="39"/>
        <v>0</v>
      </c>
      <c r="AH60" s="194"/>
      <c r="AI60" s="194"/>
      <c r="AJ60" s="194">
        <v>2800</v>
      </c>
      <c r="AK60" s="209"/>
      <c r="AL60" s="213">
        <f t="shared" si="40"/>
        <v>568400</v>
      </c>
      <c r="AM60" s="214">
        <f t="shared" si="41"/>
        <v>203</v>
      </c>
      <c r="AN60" s="32"/>
      <c r="AO60" s="145"/>
    </row>
    <row r="61" spans="1:41" s="215" customFormat="1" x14ac:dyDescent="0.25">
      <c r="B61" s="212" t="s">
        <v>262</v>
      </c>
      <c r="C61" s="197">
        <f t="shared" si="33"/>
        <v>0</v>
      </c>
      <c r="D61" s="194">
        <v>0</v>
      </c>
      <c r="E61" s="194"/>
      <c r="F61" s="194">
        <v>1500</v>
      </c>
      <c r="G61" s="195"/>
      <c r="H61" s="196">
        <f t="shared" si="34"/>
        <v>0</v>
      </c>
      <c r="I61" s="194">
        <v>0</v>
      </c>
      <c r="J61" s="194"/>
      <c r="K61" s="194">
        <v>1500</v>
      </c>
      <c r="L61" s="195"/>
      <c r="M61" s="196">
        <f t="shared" si="35"/>
        <v>9000</v>
      </c>
      <c r="N61" s="194">
        <v>6</v>
      </c>
      <c r="O61" s="194"/>
      <c r="P61" s="194">
        <v>1500</v>
      </c>
      <c r="Q61" s="195"/>
      <c r="R61" s="196">
        <f t="shared" si="36"/>
        <v>18000</v>
      </c>
      <c r="S61" s="194">
        <v>12</v>
      </c>
      <c r="T61" s="194"/>
      <c r="U61" s="194">
        <v>1500</v>
      </c>
      <c r="V61" s="195"/>
      <c r="W61" s="196">
        <f t="shared" si="37"/>
        <v>18000</v>
      </c>
      <c r="X61" s="194">
        <v>12</v>
      </c>
      <c r="Y61" s="194"/>
      <c r="Z61" s="194">
        <v>1500</v>
      </c>
      <c r="AA61" s="195"/>
      <c r="AB61" s="196">
        <f t="shared" si="38"/>
        <v>18000</v>
      </c>
      <c r="AC61" s="194">
        <v>12</v>
      </c>
      <c r="AD61" s="194"/>
      <c r="AE61" s="194">
        <v>1500</v>
      </c>
      <c r="AF61" s="195"/>
      <c r="AG61" s="196">
        <f t="shared" si="39"/>
        <v>0</v>
      </c>
      <c r="AH61" s="194"/>
      <c r="AI61" s="194"/>
      <c r="AJ61" s="194">
        <v>1500</v>
      </c>
      <c r="AK61" s="209"/>
      <c r="AL61" s="213">
        <f t="shared" si="40"/>
        <v>63000</v>
      </c>
      <c r="AM61" s="214">
        <f t="shared" si="41"/>
        <v>42</v>
      </c>
      <c r="AN61" s="32"/>
      <c r="AO61" s="145"/>
    </row>
    <row r="62" spans="1:41" s="215" customFormat="1" ht="15.75" thickBot="1" x14ac:dyDescent="0.3">
      <c r="B62" s="212" t="s">
        <v>263</v>
      </c>
      <c r="C62" s="197">
        <f t="shared" si="33"/>
        <v>0</v>
      </c>
      <c r="D62" s="194">
        <v>0</v>
      </c>
      <c r="E62" s="194"/>
      <c r="F62" s="194">
        <v>100000</v>
      </c>
      <c r="G62" s="195"/>
      <c r="H62" s="196">
        <f t="shared" si="34"/>
        <v>0</v>
      </c>
      <c r="I62" s="194">
        <v>0</v>
      </c>
      <c r="J62" s="194"/>
      <c r="K62" s="194">
        <v>100000</v>
      </c>
      <c r="L62" s="195"/>
      <c r="M62" s="196">
        <f t="shared" si="35"/>
        <v>0</v>
      </c>
      <c r="N62" s="194">
        <v>0</v>
      </c>
      <c r="O62" s="194"/>
      <c r="P62" s="194">
        <v>100000</v>
      </c>
      <c r="Q62" s="195"/>
      <c r="R62" s="196">
        <f t="shared" si="36"/>
        <v>100000</v>
      </c>
      <c r="S62" s="194">
        <v>1</v>
      </c>
      <c r="T62" s="194"/>
      <c r="U62" s="194">
        <v>100000</v>
      </c>
      <c r="V62" s="195"/>
      <c r="W62" s="196">
        <f t="shared" si="37"/>
        <v>100000</v>
      </c>
      <c r="X62" s="194">
        <v>1</v>
      </c>
      <c r="Y62" s="194"/>
      <c r="Z62" s="194">
        <v>100000</v>
      </c>
      <c r="AA62" s="195"/>
      <c r="AB62" s="196">
        <f t="shared" si="38"/>
        <v>100000</v>
      </c>
      <c r="AC62" s="194">
        <v>1</v>
      </c>
      <c r="AD62" s="194"/>
      <c r="AE62" s="194">
        <v>100000</v>
      </c>
      <c r="AF62" s="195"/>
      <c r="AG62" s="196">
        <f t="shared" si="39"/>
        <v>0</v>
      </c>
      <c r="AH62" s="194"/>
      <c r="AI62" s="194"/>
      <c r="AJ62" s="194">
        <v>100000</v>
      </c>
      <c r="AK62" s="209"/>
      <c r="AL62" s="213">
        <f t="shared" si="40"/>
        <v>300000</v>
      </c>
      <c r="AM62" s="214">
        <f t="shared" si="41"/>
        <v>3</v>
      </c>
      <c r="AN62" s="32"/>
      <c r="AO62" s="145"/>
    </row>
    <row r="63" spans="1:41" ht="35.1" customHeight="1" x14ac:dyDescent="0.25">
      <c r="A63">
        <v>99</v>
      </c>
      <c r="B63" s="120" t="s">
        <v>46</v>
      </c>
      <c r="C63" s="250">
        <v>0</v>
      </c>
      <c r="D63" s="258"/>
      <c r="E63" s="258"/>
      <c r="F63" s="258"/>
      <c r="G63" s="258"/>
      <c r="H63" s="258"/>
      <c r="I63" s="258"/>
      <c r="J63" s="258"/>
      <c r="K63" s="258"/>
      <c r="L63" s="258"/>
      <c r="M63" s="258"/>
      <c r="N63" s="258"/>
      <c r="O63" s="258"/>
      <c r="P63" s="258"/>
      <c r="Q63" s="258"/>
      <c r="R63" s="258"/>
      <c r="S63" s="258"/>
      <c r="T63" s="258"/>
      <c r="U63" s="258"/>
      <c r="V63" s="258"/>
      <c r="W63" s="258"/>
      <c r="X63" s="258"/>
      <c r="Y63" s="258"/>
      <c r="Z63" s="258"/>
      <c r="AA63" s="258"/>
      <c r="AB63" s="258"/>
      <c r="AC63" s="258"/>
      <c r="AD63" s="258"/>
      <c r="AE63" s="258"/>
      <c r="AF63" s="258"/>
      <c r="AG63" s="258"/>
      <c r="AH63" s="258"/>
      <c r="AI63" s="258"/>
      <c r="AJ63" s="258"/>
      <c r="AK63" s="251"/>
      <c r="AL63" s="37"/>
      <c r="AM63" s="37"/>
      <c r="AN63" s="37"/>
      <c r="AO63" s="5"/>
    </row>
    <row r="64" spans="1:41" s="79" customFormat="1" ht="48" customHeight="1" x14ac:dyDescent="0.25">
      <c r="A64" s="79">
        <v>100</v>
      </c>
      <c r="B64" s="141" t="s">
        <v>7</v>
      </c>
      <c r="C64" s="18">
        <f>C65+C66+C67</f>
        <v>0</v>
      </c>
      <c r="D64" s="18">
        <f>D65+D66+D67</f>
        <v>0</v>
      </c>
      <c r="E64" s="19"/>
      <c r="F64" s="19"/>
      <c r="G64" s="20"/>
      <c r="H64" s="18">
        <f>SUM(H65:H67)</f>
        <v>12550225</v>
      </c>
      <c r="I64" s="18">
        <f>SUM(I65:I67)</f>
        <v>333259</v>
      </c>
      <c r="J64" s="19"/>
      <c r="K64" s="19"/>
      <c r="L64" s="20"/>
      <c r="M64" s="18">
        <f>SUM(M65:M67)</f>
        <v>12550225</v>
      </c>
      <c r="N64" s="18">
        <f>SUM(N65:N67)</f>
        <v>333259</v>
      </c>
      <c r="O64" s="19"/>
      <c r="P64" s="19"/>
      <c r="Q64" s="21"/>
      <c r="R64" s="18">
        <f>SUM(R65:R67)</f>
        <v>12550225</v>
      </c>
      <c r="S64" s="18">
        <f>SUM(S65:S67)</f>
        <v>333259</v>
      </c>
      <c r="T64" s="19"/>
      <c r="U64" s="19"/>
      <c r="V64" s="20"/>
      <c r="W64" s="18">
        <f>SUM(W65:W67)</f>
        <v>12550225</v>
      </c>
      <c r="X64" s="18">
        <f>SUM(X65:X67)</f>
        <v>333259</v>
      </c>
      <c r="Y64" s="19"/>
      <c r="Z64" s="19"/>
      <c r="AA64" s="20"/>
      <c r="AB64" s="18">
        <f>SUM(AB65:AB67)</f>
        <v>12550225</v>
      </c>
      <c r="AC64" s="18">
        <f>SUM(AC65:AC67)</f>
        <v>333259</v>
      </c>
      <c r="AD64" s="19"/>
      <c r="AE64" s="19"/>
      <c r="AF64" s="20"/>
      <c r="AG64" s="18">
        <f>SUM(AG65:AG67)</f>
        <v>0</v>
      </c>
      <c r="AH64" s="18">
        <f>SUM(AH65:AH67)</f>
        <v>0</v>
      </c>
      <c r="AI64" s="19"/>
      <c r="AJ64" s="19"/>
      <c r="AK64" s="20"/>
      <c r="AL64" s="22">
        <f>C64+H64+M64+R64+W64+AB64+AG64</f>
        <v>62751125</v>
      </c>
      <c r="AM64" s="22">
        <f>D64+I64+N64+S64+X64+AC64+AH64</f>
        <v>1666295</v>
      </c>
      <c r="AN64" s="23">
        <f>AL64</f>
        <v>62751125</v>
      </c>
      <c r="AO64" s="142">
        <v>0.75</v>
      </c>
    </row>
    <row r="65" spans="1:45" ht="45" customHeight="1" x14ac:dyDescent="0.25">
      <c r="B65" s="177" t="s">
        <v>94</v>
      </c>
      <c r="C65" s="17">
        <f>D65*F65</f>
        <v>0</v>
      </c>
      <c r="D65" s="14"/>
      <c r="E65" s="14"/>
      <c r="F65" s="14"/>
      <c r="G65" s="15"/>
      <c r="H65" s="13">
        <f>I65*J65</f>
        <v>2000160</v>
      </c>
      <c r="I65" s="14">
        <v>41670</v>
      </c>
      <c r="J65" s="147">
        <v>48</v>
      </c>
      <c r="K65" s="147"/>
      <c r="L65" s="147">
        <v>115</v>
      </c>
      <c r="M65" s="17">
        <f>N65*O65</f>
        <v>2000160</v>
      </c>
      <c r="N65" s="14">
        <v>41670</v>
      </c>
      <c r="O65" s="147">
        <v>48</v>
      </c>
      <c r="P65" s="147"/>
      <c r="Q65" s="147">
        <v>115</v>
      </c>
      <c r="R65" s="17">
        <f>S65*T65</f>
        <v>2000160</v>
      </c>
      <c r="S65" s="14">
        <v>41670</v>
      </c>
      <c r="T65" s="147">
        <v>48</v>
      </c>
      <c r="U65" s="147"/>
      <c r="V65" s="147">
        <v>115</v>
      </c>
      <c r="W65" s="17">
        <f>X65*Y65</f>
        <v>2000160</v>
      </c>
      <c r="X65" s="14">
        <v>41670</v>
      </c>
      <c r="Y65" s="147">
        <v>48</v>
      </c>
      <c r="Z65" s="147"/>
      <c r="AA65" s="147">
        <v>115</v>
      </c>
      <c r="AB65" s="17">
        <f>AC65*AD65</f>
        <v>2000160</v>
      </c>
      <c r="AC65" s="14">
        <v>41670</v>
      </c>
      <c r="AD65" s="147">
        <v>48</v>
      </c>
      <c r="AE65" s="147"/>
      <c r="AF65" s="147">
        <v>115</v>
      </c>
      <c r="AG65" s="17">
        <f>AH65*AJ65</f>
        <v>0</v>
      </c>
      <c r="AH65" s="14"/>
      <c r="AI65" s="14"/>
      <c r="AJ65" s="14"/>
      <c r="AK65" s="15"/>
      <c r="AL65" s="16">
        <f t="shared" ref="AL65:AL67" si="42">C65+H65+M65+R65+W65+AB65+AG65</f>
        <v>10000800</v>
      </c>
      <c r="AM65" s="16">
        <f t="shared" ref="AM65:AM67" si="43">D65+I65+N65+S65+X65+AC65+AH65</f>
        <v>208350</v>
      </c>
      <c r="AN65" s="16"/>
      <c r="AO65" s="1"/>
    </row>
    <row r="66" spans="1:45" ht="30" customHeight="1" x14ac:dyDescent="0.25">
      <c r="B66" s="178" t="s">
        <v>95</v>
      </c>
      <c r="C66" s="17">
        <f t="shared" ref="C66:C67" si="44">D66*F66</f>
        <v>0</v>
      </c>
      <c r="D66" s="14"/>
      <c r="E66" s="14"/>
      <c r="F66" s="14"/>
      <c r="G66" s="15"/>
      <c r="H66" s="13">
        <f>I66*J66</f>
        <v>9000040</v>
      </c>
      <c r="I66" s="14">
        <v>257144</v>
      </c>
      <c r="J66" s="147">
        <v>35</v>
      </c>
      <c r="K66" s="147"/>
      <c r="L66" s="147">
        <v>68</v>
      </c>
      <c r="M66" s="17">
        <f>N66*O66</f>
        <v>9000040</v>
      </c>
      <c r="N66" s="14">
        <v>257144</v>
      </c>
      <c r="O66" s="147">
        <v>35</v>
      </c>
      <c r="P66" s="147"/>
      <c r="Q66" s="147">
        <v>68</v>
      </c>
      <c r="R66" s="17">
        <f>S66*T66</f>
        <v>9000040</v>
      </c>
      <c r="S66" s="14">
        <v>257144</v>
      </c>
      <c r="T66" s="147">
        <v>35</v>
      </c>
      <c r="U66" s="147"/>
      <c r="V66" s="147">
        <v>68</v>
      </c>
      <c r="W66" s="17">
        <f>X66*Y66</f>
        <v>9000040</v>
      </c>
      <c r="X66" s="14">
        <v>257144</v>
      </c>
      <c r="Y66" s="147">
        <v>35</v>
      </c>
      <c r="Z66" s="147"/>
      <c r="AA66" s="147">
        <v>68</v>
      </c>
      <c r="AB66" s="17">
        <f>AC66*AD66</f>
        <v>9000040</v>
      </c>
      <c r="AC66" s="14">
        <v>257144</v>
      </c>
      <c r="AD66" s="147">
        <v>35</v>
      </c>
      <c r="AE66" s="147"/>
      <c r="AF66" s="147">
        <v>68</v>
      </c>
      <c r="AG66" s="17">
        <f t="shared" ref="AG66:AG67" si="45">AH66*AJ66</f>
        <v>0</v>
      </c>
      <c r="AH66" s="14"/>
      <c r="AI66" s="14"/>
      <c r="AJ66" s="14"/>
      <c r="AK66" s="15"/>
      <c r="AL66" s="16">
        <f t="shared" si="42"/>
        <v>45000200</v>
      </c>
      <c r="AM66" s="16">
        <f t="shared" si="43"/>
        <v>1285720</v>
      </c>
      <c r="AN66" s="16"/>
      <c r="AO66" s="1"/>
    </row>
    <row r="67" spans="1:45" ht="45" customHeight="1" thickBot="1" x14ac:dyDescent="0.3">
      <c r="B67" s="177" t="s">
        <v>96</v>
      </c>
      <c r="C67" s="17">
        <f t="shared" si="44"/>
        <v>0</v>
      </c>
      <c r="D67" s="14"/>
      <c r="E67" s="14"/>
      <c r="F67" s="14"/>
      <c r="G67" s="15"/>
      <c r="H67" s="13">
        <f>I67*J67</f>
        <v>1550025</v>
      </c>
      <c r="I67" s="14">
        <v>34445</v>
      </c>
      <c r="J67" s="147">
        <v>45</v>
      </c>
      <c r="K67" s="147"/>
      <c r="L67" s="147">
        <v>88</v>
      </c>
      <c r="M67" s="17">
        <f>N67*O67</f>
        <v>1550025</v>
      </c>
      <c r="N67" s="14">
        <v>34445</v>
      </c>
      <c r="O67" s="147">
        <v>45</v>
      </c>
      <c r="P67" s="147"/>
      <c r="Q67" s="147">
        <v>88</v>
      </c>
      <c r="R67" s="17">
        <f>S67*T67</f>
        <v>1550025</v>
      </c>
      <c r="S67" s="14">
        <v>34445</v>
      </c>
      <c r="T67" s="147">
        <v>45</v>
      </c>
      <c r="U67" s="147"/>
      <c r="V67" s="147">
        <v>88</v>
      </c>
      <c r="W67" s="17">
        <f>X67*Y67</f>
        <v>1550025</v>
      </c>
      <c r="X67" s="14">
        <v>34445</v>
      </c>
      <c r="Y67" s="147">
        <v>45</v>
      </c>
      <c r="Z67" s="147"/>
      <c r="AA67" s="147">
        <v>88</v>
      </c>
      <c r="AB67" s="17">
        <f>AC67*AD67</f>
        <v>1550025</v>
      </c>
      <c r="AC67" s="14">
        <v>34445</v>
      </c>
      <c r="AD67" s="147">
        <v>45</v>
      </c>
      <c r="AE67" s="147"/>
      <c r="AF67" s="147">
        <v>88</v>
      </c>
      <c r="AG67" s="17">
        <f t="shared" si="45"/>
        <v>0</v>
      </c>
      <c r="AH67" s="14"/>
      <c r="AI67" s="14"/>
      <c r="AJ67" s="14"/>
      <c r="AK67" s="15"/>
      <c r="AL67" s="16">
        <f t="shared" si="42"/>
        <v>7750125</v>
      </c>
      <c r="AM67" s="16">
        <f t="shared" si="43"/>
        <v>172225</v>
      </c>
      <c r="AN67" s="16"/>
      <c r="AO67" s="1"/>
    </row>
    <row r="68" spans="1:45" ht="35.1" customHeight="1" x14ac:dyDescent="0.25">
      <c r="A68">
        <v>101</v>
      </c>
      <c r="B68" s="120" t="s">
        <v>47</v>
      </c>
      <c r="C68" s="250"/>
      <c r="D68" s="258"/>
      <c r="E68" s="258"/>
      <c r="F68" s="258"/>
      <c r="G68" s="258"/>
      <c r="H68" s="258"/>
      <c r="I68" s="258"/>
      <c r="J68" s="270"/>
      <c r="K68" s="270"/>
      <c r="L68" s="270"/>
      <c r="M68" s="258"/>
      <c r="N68" s="258"/>
      <c r="O68" s="270"/>
      <c r="P68" s="270"/>
      <c r="Q68" s="270"/>
      <c r="R68" s="258"/>
      <c r="S68" s="258"/>
      <c r="T68" s="270"/>
      <c r="U68" s="270"/>
      <c r="V68" s="270"/>
      <c r="W68" s="258"/>
      <c r="X68" s="258"/>
      <c r="Y68" s="270"/>
      <c r="Z68" s="270"/>
      <c r="AA68" s="270"/>
      <c r="AB68" s="258"/>
      <c r="AC68" s="258"/>
      <c r="AD68" s="270"/>
      <c r="AE68" s="270"/>
      <c r="AF68" s="270"/>
      <c r="AG68" s="258"/>
      <c r="AH68" s="258"/>
      <c r="AI68" s="258"/>
      <c r="AJ68" s="258"/>
      <c r="AK68" s="251"/>
      <c r="AL68" s="16"/>
      <c r="AM68" s="16"/>
      <c r="AN68" s="16"/>
      <c r="AO68" s="5"/>
    </row>
    <row r="69" spans="1:45" s="79" customFormat="1" ht="48" customHeight="1" x14ac:dyDescent="0.25">
      <c r="A69" s="79">
        <v>102</v>
      </c>
      <c r="B69" s="141" t="s">
        <v>8</v>
      </c>
      <c r="C69" s="18">
        <f>SUM(C70:C71)</f>
        <v>0</v>
      </c>
      <c r="D69" s="18">
        <f>SUM(D70:D71)</f>
        <v>0</v>
      </c>
      <c r="E69" s="19"/>
      <c r="F69" s="19"/>
      <c r="G69" s="20"/>
      <c r="H69" s="18">
        <f>SUM(H70:H71)</f>
        <v>999750</v>
      </c>
      <c r="I69" s="18">
        <f>SUM(I70:I71)</f>
        <v>4650</v>
      </c>
      <c r="J69" s="19"/>
      <c r="K69" s="19"/>
      <c r="L69" s="20"/>
      <c r="M69" s="18">
        <f>SUM(M70:M71)</f>
        <v>1000825</v>
      </c>
      <c r="N69" s="18">
        <f>SUM(N70:N71)</f>
        <v>4655</v>
      </c>
      <c r="O69" s="19"/>
      <c r="P69" s="19"/>
      <c r="Q69" s="21"/>
      <c r="R69" s="18">
        <f>SUM(R70:R71)</f>
        <v>999750</v>
      </c>
      <c r="S69" s="18">
        <f>SUM(S70:S71)</f>
        <v>4650</v>
      </c>
      <c r="T69" s="19"/>
      <c r="U69" s="19"/>
      <c r="V69" s="20"/>
      <c r="W69" s="18">
        <f>SUM(W70:W71)</f>
        <v>999750</v>
      </c>
      <c r="X69" s="18">
        <f>SUM(X70:X71)</f>
        <v>4650</v>
      </c>
      <c r="Y69" s="19"/>
      <c r="Z69" s="19"/>
      <c r="AA69" s="20"/>
      <c r="AB69" s="18">
        <f>SUM(AB70:AB71)</f>
        <v>999750</v>
      </c>
      <c r="AC69" s="18">
        <f>SUM(AC70:AC71)</f>
        <v>4650</v>
      </c>
      <c r="AD69" s="19"/>
      <c r="AE69" s="19"/>
      <c r="AF69" s="20"/>
      <c r="AG69" s="18">
        <f>SUM(AG70:AG71)</f>
        <v>0</v>
      </c>
      <c r="AH69" s="18">
        <f>SUM(AH70:AH71)</f>
        <v>0</v>
      </c>
      <c r="AI69" s="19"/>
      <c r="AJ69" s="19"/>
      <c r="AK69" s="20"/>
      <c r="AL69" s="22">
        <f t="shared" ref="AL69:AL71" si="46">C69+H69+M69+R69+W69+AB69+AG69</f>
        <v>4999825</v>
      </c>
      <c r="AM69" s="22">
        <f t="shared" ref="AM69:AM71" si="47">D69+I69+N69+S69+X69+AC69+AH69</f>
        <v>23255</v>
      </c>
      <c r="AN69" s="23">
        <f>AL69</f>
        <v>4999825</v>
      </c>
      <c r="AO69" s="142">
        <v>0.75</v>
      </c>
    </row>
    <row r="70" spans="1:45" s="24" customFormat="1" ht="45" customHeight="1" x14ac:dyDescent="0.25">
      <c r="B70" s="206" t="s">
        <v>97</v>
      </c>
      <c r="C70" s="207">
        <f>D70*E70</f>
        <v>0</v>
      </c>
      <c r="D70" s="208">
        <v>0</v>
      </c>
      <c r="E70" s="203">
        <v>0</v>
      </c>
      <c r="F70" s="203"/>
      <c r="G70" s="209"/>
      <c r="H70" s="210">
        <f>I70*J70</f>
        <v>699825</v>
      </c>
      <c r="I70" s="203">
        <v>3255</v>
      </c>
      <c r="J70" s="203">
        <v>215</v>
      </c>
      <c r="K70" s="203"/>
      <c r="L70" s="203"/>
      <c r="M70" s="202">
        <f>N70*O70</f>
        <v>700900</v>
      </c>
      <c r="N70" s="203">
        <v>3260</v>
      </c>
      <c r="O70" s="203">
        <v>215</v>
      </c>
      <c r="P70" s="203"/>
      <c r="Q70" s="203"/>
      <c r="R70" s="202">
        <f>S70*T70</f>
        <v>699825</v>
      </c>
      <c r="S70" s="203">
        <v>3255</v>
      </c>
      <c r="T70" s="203">
        <v>215</v>
      </c>
      <c r="U70" s="203"/>
      <c r="V70" s="203"/>
      <c r="W70" s="202">
        <f>X70*Y70</f>
        <v>699825</v>
      </c>
      <c r="X70" s="203">
        <v>3255</v>
      </c>
      <c r="Y70" s="203">
        <v>215</v>
      </c>
      <c r="Z70" s="203"/>
      <c r="AA70" s="203"/>
      <c r="AB70" s="202">
        <f>AC70*AD70</f>
        <v>699825</v>
      </c>
      <c r="AC70" s="203">
        <v>3255</v>
      </c>
      <c r="AD70" s="203">
        <v>215</v>
      </c>
      <c r="AE70" s="203"/>
      <c r="AF70" s="203"/>
      <c r="AG70" s="202">
        <f>AH70*AI70</f>
        <v>0</v>
      </c>
      <c r="AH70" s="203">
        <v>0</v>
      </c>
      <c r="AI70" s="203">
        <v>0</v>
      </c>
      <c r="AJ70" s="203"/>
      <c r="AK70" s="203"/>
      <c r="AL70" s="211">
        <f t="shared" si="46"/>
        <v>3500200</v>
      </c>
      <c r="AM70" s="199">
        <f t="shared" si="47"/>
        <v>16280</v>
      </c>
      <c r="AN70" s="16"/>
      <c r="AO70" s="29"/>
      <c r="AP70" s="102"/>
    </row>
    <row r="71" spans="1:45" s="24" customFormat="1" ht="30" customHeight="1" thickBot="1" x14ac:dyDescent="0.3">
      <c r="B71" s="206" t="s">
        <v>98</v>
      </c>
      <c r="C71" s="207">
        <f t="shared" ref="C71" si="48">D71*E71</f>
        <v>0</v>
      </c>
      <c r="D71" s="208">
        <v>0</v>
      </c>
      <c r="E71" s="203">
        <v>0</v>
      </c>
      <c r="F71" s="203"/>
      <c r="G71" s="209"/>
      <c r="H71" s="210">
        <f>I71*J71</f>
        <v>299925</v>
      </c>
      <c r="I71" s="203">
        <v>1395</v>
      </c>
      <c r="J71" s="203">
        <v>215</v>
      </c>
      <c r="K71" s="203"/>
      <c r="L71" s="203"/>
      <c r="M71" s="202">
        <f>N71*O71</f>
        <v>299925</v>
      </c>
      <c r="N71" s="203">
        <v>1395</v>
      </c>
      <c r="O71" s="203">
        <v>215</v>
      </c>
      <c r="P71" s="203"/>
      <c r="Q71" s="203"/>
      <c r="R71" s="202">
        <f>S71*T71</f>
        <v>299925</v>
      </c>
      <c r="S71" s="203">
        <v>1395</v>
      </c>
      <c r="T71" s="203">
        <v>215</v>
      </c>
      <c r="U71" s="203"/>
      <c r="V71" s="203"/>
      <c r="W71" s="202">
        <f>X71*Y71</f>
        <v>299925</v>
      </c>
      <c r="X71" s="203">
        <v>1395</v>
      </c>
      <c r="Y71" s="203">
        <v>215</v>
      </c>
      <c r="Z71" s="203"/>
      <c r="AA71" s="203"/>
      <c r="AB71" s="202">
        <f>AC71*AD71</f>
        <v>299925</v>
      </c>
      <c r="AC71" s="203">
        <v>1395</v>
      </c>
      <c r="AD71" s="203">
        <v>215</v>
      </c>
      <c r="AE71" s="203"/>
      <c r="AF71" s="203"/>
      <c r="AG71" s="202">
        <f>AH71*AI71</f>
        <v>0</v>
      </c>
      <c r="AH71" s="203">
        <v>0</v>
      </c>
      <c r="AI71" s="203">
        <v>0</v>
      </c>
      <c r="AJ71" s="203"/>
      <c r="AK71" s="203"/>
      <c r="AL71" s="211">
        <f t="shared" si="46"/>
        <v>1499625</v>
      </c>
      <c r="AM71" s="199">
        <f t="shared" si="47"/>
        <v>6975</v>
      </c>
      <c r="AN71" s="16"/>
      <c r="AO71" s="29"/>
    </row>
    <row r="72" spans="1:45" ht="35.1" customHeight="1" x14ac:dyDescent="0.25">
      <c r="A72">
        <v>103</v>
      </c>
      <c r="B72" s="120" t="s">
        <v>48</v>
      </c>
      <c r="C72" s="258"/>
      <c r="D72" s="258"/>
      <c r="E72" s="258"/>
      <c r="F72" s="258"/>
      <c r="G72" s="258"/>
      <c r="H72" s="258"/>
      <c r="I72" s="258"/>
      <c r="J72" s="270"/>
      <c r="K72" s="270"/>
      <c r="L72" s="270"/>
      <c r="M72" s="258"/>
      <c r="N72" s="258"/>
      <c r="O72" s="270"/>
      <c r="P72" s="270"/>
      <c r="Q72" s="270"/>
      <c r="R72" s="258"/>
      <c r="S72" s="258"/>
      <c r="T72" s="270"/>
      <c r="U72" s="270"/>
      <c r="V72" s="270"/>
      <c r="W72" s="258"/>
      <c r="X72" s="258"/>
      <c r="Y72" s="270"/>
      <c r="Z72" s="270"/>
      <c r="AA72" s="270"/>
      <c r="AB72" s="258"/>
      <c r="AC72" s="258"/>
      <c r="AD72" s="270"/>
      <c r="AE72" s="270"/>
      <c r="AF72" s="270"/>
      <c r="AG72" s="258"/>
      <c r="AH72" s="258"/>
      <c r="AI72" s="270"/>
      <c r="AJ72" s="270"/>
      <c r="AK72" s="271"/>
      <c r="AL72" s="37"/>
      <c r="AM72" s="37"/>
      <c r="AN72" s="42"/>
      <c r="AO72" s="5"/>
    </row>
    <row r="73" spans="1:45" s="79" customFormat="1" ht="31.5" customHeight="1" thickBot="1" x14ac:dyDescent="0.3">
      <c r="A73" s="30">
        <v>104</v>
      </c>
      <c r="B73" s="121" t="s">
        <v>15</v>
      </c>
      <c r="C73" s="18">
        <f>C74+C80</f>
        <v>5275960</v>
      </c>
      <c r="D73" s="18">
        <f>D74+D80</f>
        <v>112</v>
      </c>
      <c r="E73" s="19"/>
      <c r="F73" s="19"/>
      <c r="G73" s="20"/>
      <c r="H73" s="18">
        <f>H74+H80</f>
        <v>5572650</v>
      </c>
      <c r="I73" s="18">
        <f>I74+I80</f>
        <v>240</v>
      </c>
      <c r="J73" s="19"/>
      <c r="K73" s="19"/>
      <c r="L73" s="20"/>
      <c r="M73" s="18">
        <f>M74+M80</f>
        <v>13359260</v>
      </c>
      <c r="N73" s="18">
        <f>N74+N80</f>
        <v>477</v>
      </c>
      <c r="O73" s="19"/>
      <c r="P73" s="19"/>
      <c r="Q73" s="20"/>
      <c r="R73" s="18">
        <f>R74+R80</f>
        <v>11173300</v>
      </c>
      <c r="S73" s="18">
        <f>S74+S80</f>
        <v>469</v>
      </c>
      <c r="T73" s="19"/>
      <c r="U73" s="19"/>
      <c r="V73" s="20"/>
      <c r="W73" s="18">
        <f>W74+W80</f>
        <v>11173300</v>
      </c>
      <c r="X73" s="18">
        <f>X74+X80</f>
        <v>469</v>
      </c>
      <c r="Y73" s="19"/>
      <c r="Z73" s="19"/>
      <c r="AA73" s="20"/>
      <c r="AB73" s="18">
        <f>AB74+AB80</f>
        <v>10130450</v>
      </c>
      <c r="AC73" s="18">
        <f>AC74+AC80</f>
        <v>407</v>
      </c>
      <c r="AD73" s="19"/>
      <c r="AE73" s="19"/>
      <c r="AF73" s="20"/>
      <c r="AG73" s="18">
        <f>AG74+AG80</f>
        <v>2810900</v>
      </c>
      <c r="AH73" s="18">
        <f>AH74+AH80</f>
        <v>142</v>
      </c>
      <c r="AI73" s="19"/>
      <c r="AJ73" s="19"/>
      <c r="AK73" s="20"/>
      <c r="AL73" s="22">
        <f>AL74+AL80</f>
        <v>59495820</v>
      </c>
      <c r="AM73" s="22">
        <f>AM74+AM80</f>
        <v>2316</v>
      </c>
      <c r="AN73" s="23">
        <f>AL73</f>
        <v>59495820</v>
      </c>
      <c r="AO73" s="142">
        <v>0.75</v>
      </c>
    </row>
    <row r="74" spans="1:45" s="79" customFormat="1" ht="20.25" customHeight="1" x14ac:dyDescent="0.25">
      <c r="A74" s="79">
        <v>105</v>
      </c>
      <c r="B74" s="119" t="s">
        <v>10</v>
      </c>
      <c r="C74" s="61">
        <f>SUM(C75:C79)</f>
        <v>600000</v>
      </c>
      <c r="D74" s="61">
        <f>SUM(D75:D79)</f>
        <v>33</v>
      </c>
      <c r="E74" s="62"/>
      <c r="F74" s="62"/>
      <c r="G74" s="63"/>
      <c r="H74" s="61">
        <f>SUM(H75:H79)</f>
        <v>740200</v>
      </c>
      <c r="I74" s="61">
        <f>SUM(I75:I79)</f>
        <v>51</v>
      </c>
      <c r="J74" s="62"/>
      <c r="K74" s="62"/>
      <c r="L74" s="63"/>
      <c r="M74" s="61">
        <f>SUM(M75:M79)</f>
        <v>1111850</v>
      </c>
      <c r="N74" s="61">
        <f>SUM(N75:N79)</f>
        <v>97</v>
      </c>
      <c r="O74" s="62"/>
      <c r="P74" s="62"/>
      <c r="Q74" s="64"/>
      <c r="R74" s="61">
        <f>SUM(R75:R79)</f>
        <v>1111850</v>
      </c>
      <c r="S74" s="61">
        <f>SUM(S75:S79)</f>
        <v>97</v>
      </c>
      <c r="T74" s="62"/>
      <c r="U74" s="62"/>
      <c r="V74" s="63"/>
      <c r="W74" s="61">
        <f>SUM(W75:W79)</f>
        <v>1111850</v>
      </c>
      <c r="X74" s="61">
        <f>SUM(X75:X79)</f>
        <v>97</v>
      </c>
      <c r="Y74" s="62"/>
      <c r="Z74" s="62"/>
      <c r="AA74" s="63"/>
      <c r="AB74" s="61">
        <f>SUM(AB75:AB79)</f>
        <v>511850</v>
      </c>
      <c r="AC74" s="61">
        <f>SUM(AC75:AC79)</f>
        <v>64</v>
      </c>
      <c r="AD74" s="62"/>
      <c r="AE74" s="62"/>
      <c r="AF74" s="63"/>
      <c r="AG74" s="61">
        <f>SUM(AG75:AG79)</f>
        <v>251300</v>
      </c>
      <c r="AH74" s="61">
        <f>SUM(AH75:AH79)</f>
        <v>32</v>
      </c>
      <c r="AI74" s="62"/>
      <c r="AJ74" s="62"/>
      <c r="AK74" s="63"/>
      <c r="AL74" s="65">
        <f>AG74+AB74+W74+R74+M74+H74+C74</f>
        <v>5438900</v>
      </c>
      <c r="AM74" s="65">
        <f>AH74+AC74+X74+S74+N74+I74+D74</f>
        <v>471</v>
      </c>
      <c r="AN74" s="65"/>
      <c r="AO74" s="66"/>
      <c r="AP74" s="110"/>
    </row>
    <row r="75" spans="1:45" s="24" customFormat="1" ht="45" customHeight="1" x14ac:dyDescent="0.25">
      <c r="B75" s="170" t="s">
        <v>106</v>
      </c>
      <c r="C75" s="40">
        <f>F75*D75</f>
        <v>220000</v>
      </c>
      <c r="D75" s="41">
        <v>22</v>
      </c>
      <c r="E75" s="26"/>
      <c r="F75" s="26">
        <v>10000</v>
      </c>
      <c r="G75" s="27"/>
      <c r="H75" s="28">
        <f>I75*K75</f>
        <v>220000</v>
      </c>
      <c r="I75" s="26">
        <v>22</v>
      </c>
      <c r="J75" s="26"/>
      <c r="K75" s="26">
        <v>10000</v>
      </c>
      <c r="L75" s="26"/>
      <c r="M75" s="31">
        <f>N75*P75</f>
        <v>220000</v>
      </c>
      <c r="N75" s="26">
        <v>22</v>
      </c>
      <c r="O75" s="26"/>
      <c r="P75" s="26">
        <v>10000</v>
      </c>
      <c r="Q75" s="26"/>
      <c r="R75" s="31">
        <f>S75*U75</f>
        <v>220000</v>
      </c>
      <c r="S75" s="26">
        <v>22</v>
      </c>
      <c r="T75" s="26"/>
      <c r="U75" s="26">
        <v>10000</v>
      </c>
      <c r="V75" s="26"/>
      <c r="W75" s="31">
        <f>X75*Z75</f>
        <v>220000</v>
      </c>
      <c r="X75" s="26">
        <v>22</v>
      </c>
      <c r="Y75" s="26"/>
      <c r="Z75" s="26">
        <v>10000</v>
      </c>
      <c r="AA75" s="26"/>
      <c r="AB75" s="31">
        <f>AC75*AE75</f>
        <v>0</v>
      </c>
      <c r="AC75" s="26">
        <v>0</v>
      </c>
      <c r="AD75" s="26"/>
      <c r="AE75" s="26">
        <v>0</v>
      </c>
      <c r="AF75" s="26"/>
      <c r="AG75" s="31">
        <f>AH75*AJ75</f>
        <v>0</v>
      </c>
      <c r="AH75" s="26">
        <v>0</v>
      </c>
      <c r="AI75" s="26"/>
      <c r="AJ75" s="26">
        <v>0</v>
      </c>
      <c r="AK75" s="26"/>
      <c r="AL75" s="74">
        <f t="shared" ref="AL75:AL85" si="49">AG75+AB75+W75+R75+M75+H75+C75</f>
        <v>1100000</v>
      </c>
      <c r="AM75" s="74">
        <f t="shared" ref="AM75:AM85" si="50">AH75+AC75+X75+S75+N75+I75+D75</f>
        <v>110</v>
      </c>
      <c r="AN75" s="16"/>
      <c r="AO75" s="29"/>
      <c r="AP75" s="111"/>
      <c r="AQ75" s="111"/>
      <c r="AR75" s="111"/>
      <c r="AS75" s="111"/>
    </row>
    <row r="76" spans="1:45" s="24" customFormat="1" ht="45" customHeight="1" x14ac:dyDescent="0.25">
      <c r="B76" s="170" t="s">
        <v>107</v>
      </c>
      <c r="C76" s="40">
        <f t="shared" ref="C76:C77" si="51">F76*D76</f>
        <v>80000</v>
      </c>
      <c r="D76" s="41">
        <v>10</v>
      </c>
      <c r="E76" s="26"/>
      <c r="F76" s="26">
        <v>8000</v>
      </c>
      <c r="G76" s="27"/>
      <c r="H76" s="28">
        <f t="shared" ref="H76:H79" si="52">I76*K76</f>
        <v>80000</v>
      </c>
      <c r="I76" s="26">
        <v>10</v>
      </c>
      <c r="J76" s="26"/>
      <c r="K76" s="26">
        <v>8000</v>
      </c>
      <c r="L76" s="26"/>
      <c r="M76" s="31">
        <f t="shared" ref="M76:M79" si="53">N76*P76</f>
        <v>80000</v>
      </c>
      <c r="N76" s="26">
        <v>10</v>
      </c>
      <c r="O76" s="26"/>
      <c r="P76" s="26">
        <v>8000</v>
      </c>
      <c r="Q76" s="26"/>
      <c r="R76" s="31">
        <f t="shared" ref="R76:R79" si="54">S76*U76</f>
        <v>80000</v>
      </c>
      <c r="S76" s="26">
        <v>10</v>
      </c>
      <c r="T76" s="26"/>
      <c r="U76" s="26">
        <v>8000</v>
      </c>
      <c r="V76" s="26"/>
      <c r="W76" s="31">
        <f t="shared" ref="W76:W79" si="55">X76*Z76</f>
        <v>80000</v>
      </c>
      <c r="X76" s="26">
        <v>10</v>
      </c>
      <c r="Y76" s="26"/>
      <c r="Z76" s="26">
        <v>8000</v>
      </c>
      <c r="AA76" s="26"/>
      <c r="AB76" s="31">
        <f t="shared" ref="AB76:AB79" si="56">AC76*AE76</f>
        <v>0</v>
      </c>
      <c r="AC76" s="26">
        <v>0</v>
      </c>
      <c r="AD76" s="26"/>
      <c r="AE76" s="26">
        <v>0</v>
      </c>
      <c r="AF76" s="26"/>
      <c r="AG76" s="31">
        <f t="shared" ref="AG76:AG79" si="57">AH76*AJ76</f>
        <v>0</v>
      </c>
      <c r="AH76" s="26">
        <v>0</v>
      </c>
      <c r="AI76" s="26"/>
      <c r="AJ76" s="26">
        <v>0</v>
      </c>
      <c r="AK76" s="26"/>
      <c r="AL76" s="74">
        <f t="shared" si="49"/>
        <v>400000</v>
      </c>
      <c r="AM76" s="74">
        <f t="shared" si="50"/>
        <v>50</v>
      </c>
      <c r="AN76" s="16"/>
      <c r="AO76" s="29"/>
      <c r="AP76" s="111"/>
      <c r="AQ76" s="111"/>
      <c r="AR76" s="111"/>
      <c r="AS76" s="111"/>
    </row>
    <row r="77" spans="1:45" s="24" customFormat="1" ht="45" customHeight="1" x14ac:dyDescent="0.25">
      <c r="B77" s="170" t="s">
        <v>108</v>
      </c>
      <c r="C77" s="40">
        <f t="shared" si="51"/>
        <v>300000</v>
      </c>
      <c r="D77" s="41">
        <v>1</v>
      </c>
      <c r="E77" s="26"/>
      <c r="F77" s="26">
        <v>300000</v>
      </c>
      <c r="G77" s="27"/>
      <c r="H77" s="28">
        <f t="shared" si="52"/>
        <v>300000</v>
      </c>
      <c r="I77" s="26">
        <v>1</v>
      </c>
      <c r="J77" s="26"/>
      <c r="K77" s="26">
        <v>300000</v>
      </c>
      <c r="L77" s="26"/>
      <c r="M77" s="31">
        <f t="shared" si="53"/>
        <v>300000</v>
      </c>
      <c r="N77" s="26">
        <v>1</v>
      </c>
      <c r="O77" s="26"/>
      <c r="P77" s="26">
        <v>300000</v>
      </c>
      <c r="Q77" s="26"/>
      <c r="R77" s="31">
        <f t="shared" si="54"/>
        <v>300000</v>
      </c>
      <c r="S77" s="26">
        <v>1</v>
      </c>
      <c r="T77" s="26"/>
      <c r="U77" s="26">
        <v>300000</v>
      </c>
      <c r="V77" s="26"/>
      <c r="W77" s="31">
        <f t="shared" si="55"/>
        <v>300000</v>
      </c>
      <c r="X77" s="26">
        <v>1</v>
      </c>
      <c r="Y77" s="26"/>
      <c r="Z77" s="26">
        <v>300000</v>
      </c>
      <c r="AA77" s="26"/>
      <c r="AB77" s="31">
        <f t="shared" si="56"/>
        <v>0</v>
      </c>
      <c r="AC77" s="26">
        <v>0</v>
      </c>
      <c r="AD77" s="26"/>
      <c r="AE77" s="26">
        <v>0</v>
      </c>
      <c r="AF77" s="26"/>
      <c r="AG77" s="31">
        <f t="shared" si="57"/>
        <v>0</v>
      </c>
      <c r="AH77" s="26">
        <v>0</v>
      </c>
      <c r="AI77" s="26"/>
      <c r="AJ77" s="26">
        <v>0</v>
      </c>
      <c r="AK77" s="26"/>
      <c r="AL77" s="74">
        <f t="shared" si="49"/>
        <v>1500000</v>
      </c>
      <c r="AM77" s="74">
        <f t="shared" si="50"/>
        <v>5</v>
      </c>
      <c r="AN77" s="16"/>
      <c r="AO77" s="29"/>
      <c r="AP77" s="111"/>
      <c r="AQ77" s="111"/>
      <c r="AR77" s="111"/>
      <c r="AS77" s="111"/>
    </row>
    <row r="78" spans="1:45" s="24" customFormat="1" ht="45" customHeight="1" x14ac:dyDescent="0.25">
      <c r="B78" s="170" t="s">
        <v>159</v>
      </c>
      <c r="C78" s="40">
        <f t="shared" ref="C78:C79" si="58">D77:D78*F78</f>
        <v>0</v>
      </c>
      <c r="D78" s="41">
        <v>0</v>
      </c>
      <c r="E78" s="26"/>
      <c r="F78" s="26">
        <v>2650</v>
      </c>
      <c r="G78" s="27"/>
      <c r="H78" s="28">
        <f t="shared" si="52"/>
        <v>21200</v>
      </c>
      <c r="I78" s="26">
        <v>8</v>
      </c>
      <c r="J78" s="26"/>
      <c r="K78" s="26">
        <v>2650</v>
      </c>
      <c r="L78" s="26"/>
      <c r="M78" s="31">
        <f t="shared" si="53"/>
        <v>71550</v>
      </c>
      <c r="N78" s="26">
        <v>27</v>
      </c>
      <c r="O78" s="26"/>
      <c r="P78" s="26">
        <v>2650</v>
      </c>
      <c r="Q78" s="26"/>
      <c r="R78" s="31">
        <f t="shared" si="54"/>
        <v>71550</v>
      </c>
      <c r="S78" s="26">
        <v>27</v>
      </c>
      <c r="T78" s="26"/>
      <c r="U78" s="26">
        <v>2650</v>
      </c>
      <c r="V78" s="26"/>
      <c r="W78" s="31">
        <f t="shared" si="55"/>
        <v>71550</v>
      </c>
      <c r="X78" s="26">
        <v>27</v>
      </c>
      <c r="Y78" s="26"/>
      <c r="Z78" s="26">
        <v>2650</v>
      </c>
      <c r="AA78" s="26"/>
      <c r="AB78" s="31">
        <f t="shared" si="56"/>
        <v>71550</v>
      </c>
      <c r="AC78" s="26">
        <v>27</v>
      </c>
      <c r="AD78" s="26"/>
      <c r="AE78" s="26">
        <v>2650</v>
      </c>
      <c r="AF78" s="26"/>
      <c r="AG78" s="31">
        <f t="shared" si="57"/>
        <v>37100</v>
      </c>
      <c r="AH78" s="26">
        <v>14</v>
      </c>
      <c r="AI78" s="26"/>
      <c r="AJ78" s="26">
        <v>2650</v>
      </c>
      <c r="AK78" s="26"/>
      <c r="AL78" s="74">
        <f t="shared" si="49"/>
        <v>344500</v>
      </c>
      <c r="AM78" s="74">
        <f t="shared" si="50"/>
        <v>130</v>
      </c>
      <c r="AN78" s="16"/>
      <c r="AO78" s="29"/>
    </row>
    <row r="79" spans="1:45" s="24" customFormat="1" ht="45" customHeight="1" x14ac:dyDescent="0.25">
      <c r="B79" s="170" t="s">
        <v>160</v>
      </c>
      <c r="C79" s="40">
        <f t="shared" si="58"/>
        <v>0</v>
      </c>
      <c r="D79" s="41">
        <v>0</v>
      </c>
      <c r="E79" s="26"/>
      <c r="F79" s="26">
        <v>0</v>
      </c>
      <c r="G79" s="27"/>
      <c r="H79" s="28">
        <f t="shared" si="52"/>
        <v>119000</v>
      </c>
      <c r="I79" s="26">
        <v>10</v>
      </c>
      <c r="J79" s="26"/>
      <c r="K79" s="26">
        <v>11900</v>
      </c>
      <c r="L79" s="26"/>
      <c r="M79" s="31">
        <f t="shared" si="53"/>
        <v>440300</v>
      </c>
      <c r="N79" s="26">
        <v>37</v>
      </c>
      <c r="O79" s="26"/>
      <c r="P79" s="26">
        <v>11900</v>
      </c>
      <c r="Q79" s="26"/>
      <c r="R79" s="31">
        <f t="shared" si="54"/>
        <v>440300</v>
      </c>
      <c r="S79" s="26">
        <v>37</v>
      </c>
      <c r="T79" s="26"/>
      <c r="U79" s="26">
        <v>11900</v>
      </c>
      <c r="V79" s="26"/>
      <c r="W79" s="31">
        <f t="shared" si="55"/>
        <v>440300</v>
      </c>
      <c r="X79" s="26">
        <v>37</v>
      </c>
      <c r="Y79" s="26"/>
      <c r="Z79" s="26">
        <v>11900</v>
      </c>
      <c r="AA79" s="26"/>
      <c r="AB79" s="31">
        <f t="shared" si="56"/>
        <v>440300</v>
      </c>
      <c r="AC79" s="26">
        <v>37</v>
      </c>
      <c r="AD79" s="26"/>
      <c r="AE79" s="26">
        <v>11900</v>
      </c>
      <c r="AF79" s="26"/>
      <c r="AG79" s="31">
        <f t="shared" si="57"/>
        <v>214200</v>
      </c>
      <c r="AH79" s="26">
        <v>18</v>
      </c>
      <c r="AI79" s="26"/>
      <c r="AJ79" s="26">
        <v>11900</v>
      </c>
      <c r="AK79" s="26"/>
      <c r="AL79" s="74">
        <f t="shared" si="49"/>
        <v>2094400</v>
      </c>
      <c r="AM79" s="74">
        <f t="shared" si="50"/>
        <v>176</v>
      </c>
      <c r="AN79" s="16"/>
      <c r="AO79" s="29"/>
    </row>
    <row r="80" spans="1:45" s="79" customFormat="1" ht="20.25" customHeight="1" x14ac:dyDescent="0.25">
      <c r="A80" s="79">
        <v>106</v>
      </c>
      <c r="B80" s="229" t="s">
        <v>11</v>
      </c>
      <c r="C80" s="223">
        <f>SUM(C81:C86)</f>
        <v>4675960</v>
      </c>
      <c r="D80" s="223">
        <f>SUM(D81:D86)</f>
        <v>79</v>
      </c>
      <c r="E80" s="223"/>
      <c r="F80" s="223"/>
      <c r="G80" s="223"/>
      <c r="H80" s="223">
        <f t="shared" ref="H80:AH80" si="59">SUM(H81:H86)</f>
        <v>4832450</v>
      </c>
      <c r="I80" s="223">
        <f t="shared" si="59"/>
        <v>189</v>
      </c>
      <c r="J80" s="223"/>
      <c r="K80" s="223"/>
      <c r="L80" s="223"/>
      <c r="M80" s="223">
        <f t="shared" si="59"/>
        <v>12247410</v>
      </c>
      <c r="N80" s="223">
        <f t="shared" si="59"/>
        <v>380</v>
      </c>
      <c r="O80" s="223"/>
      <c r="P80" s="223"/>
      <c r="Q80" s="223"/>
      <c r="R80" s="223">
        <f t="shared" si="59"/>
        <v>10061450</v>
      </c>
      <c r="S80" s="223">
        <f t="shared" si="59"/>
        <v>372</v>
      </c>
      <c r="T80" s="223"/>
      <c r="U80" s="223"/>
      <c r="V80" s="223"/>
      <c r="W80" s="223">
        <f t="shared" si="59"/>
        <v>10061450</v>
      </c>
      <c r="X80" s="223">
        <f t="shared" si="59"/>
        <v>372</v>
      </c>
      <c r="Y80" s="223"/>
      <c r="Z80" s="223"/>
      <c r="AA80" s="223"/>
      <c r="AB80" s="223">
        <f t="shared" si="59"/>
        <v>9618600</v>
      </c>
      <c r="AC80" s="223">
        <f t="shared" si="59"/>
        <v>343</v>
      </c>
      <c r="AD80" s="223">
        <f t="shared" si="59"/>
        <v>0</v>
      </c>
      <c r="AE80" s="223">
        <f t="shared" si="59"/>
        <v>328395</v>
      </c>
      <c r="AF80" s="223">
        <f t="shared" si="59"/>
        <v>0</v>
      </c>
      <c r="AG80" s="223">
        <f t="shared" si="59"/>
        <v>2559600</v>
      </c>
      <c r="AH80" s="223">
        <f t="shared" si="59"/>
        <v>110</v>
      </c>
      <c r="AI80" s="223"/>
      <c r="AJ80" s="223"/>
      <c r="AK80" s="223"/>
      <c r="AL80" s="223">
        <f>SUM(AL81:AL86)</f>
        <v>54056920</v>
      </c>
      <c r="AM80" s="223">
        <f>SUM(AM81:AM86)</f>
        <v>1845</v>
      </c>
      <c r="AN80" s="65"/>
      <c r="AO80" s="66"/>
    </row>
    <row r="81" spans="1:44" s="24" customFormat="1" ht="45" customHeight="1" x14ac:dyDescent="0.25">
      <c r="B81" s="166" t="s">
        <v>109</v>
      </c>
      <c r="C81" s="25">
        <f>D81*F81</f>
        <v>0</v>
      </c>
      <c r="D81" s="87">
        <v>0</v>
      </c>
      <c r="E81" s="26"/>
      <c r="F81" s="26">
        <v>0</v>
      </c>
      <c r="G81" s="27"/>
      <c r="H81" s="28">
        <f>I81*K81</f>
        <v>3993000</v>
      </c>
      <c r="I81" s="31">
        <v>121</v>
      </c>
      <c r="J81" s="26"/>
      <c r="K81" s="26">
        <v>33000</v>
      </c>
      <c r="L81" s="27"/>
      <c r="M81" s="28">
        <f>N81*P81</f>
        <v>8547000</v>
      </c>
      <c r="N81" s="31">
        <v>259</v>
      </c>
      <c r="O81" s="26"/>
      <c r="P81" s="26">
        <v>33000</v>
      </c>
      <c r="Q81" s="27"/>
      <c r="R81" s="28">
        <f>S81*U81</f>
        <v>8547000</v>
      </c>
      <c r="S81" s="31">
        <v>259</v>
      </c>
      <c r="T81" s="26"/>
      <c r="U81" s="26">
        <v>33000</v>
      </c>
      <c r="V81" s="27"/>
      <c r="W81" s="28">
        <f>X81*Z81</f>
        <v>8547000</v>
      </c>
      <c r="X81" s="31">
        <v>259</v>
      </c>
      <c r="Y81" s="26"/>
      <c r="Z81" s="26">
        <v>33000</v>
      </c>
      <c r="AA81" s="27"/>
      <c r="AB81" s="28">
        <f>AC81*AE81</f>
        <v>8547000</v>
      </c>
      <c r="AC81" s="31">
        <v>259</v>
      </c>
      <c r="AD81" s="26"/>
      <c r="AE81" s="26">
        <v>33000</v>
      </c>
      <c r="AF81" s="27"/>
      <c r="AG81" s="28">
        <f>AH81*AJ81</f>
        <v>2013000</v>
      </c>
      <c r="AH81" s="31">
        <v>61</v>
      </c>
      <c r="AI81" s="26"/>
      <c r="AJ81" s="26">
        <v>33000</v>
      </c>
      <c r="AK81" s="27"/>
      <c r="AL81" s="74">
        <f t="shared" si="49"/>
        <v>40194000</v>
      </c>
      <c r="AM81" s="74">
        <f t="shared" si="50"/>
        <v>1218</v>
      </c>
      <c r="AN81" s="74"/>
      <c r="AO81" s="29"/>
    </row>
    <row r="82" spans="1:44" s="24" customFormat="1" ht="45" customHeight="1" x14ac:dyDescent="0.25">
      <c r="B82" s="206" t="s">
        <v>110</v>
      </c>
      <c r="C82" s="235">
        <f t="shared" ref="C82:C86" si="60">D82*F82</f>
        <v>0</v>
      </c>
      <c r="D82" s="236">
        <v>0</v>
      </c>
      <c r="E82" s="203"/>
      <c r="F82" s="203">
        <v>0</v>
      </c>
      <c r="G82" s="209"/>
      <c r="H82" s="210">
        <f>I82*K82</f>
        <v>164450</v>
      </c>
      <c r="I82" s="202">
        <v>23</v>
      </c>
      <c r="J82" s="203"/>
      <c r="K82" s="203">
        <v>7150</v>
      </c>
      <c r="L82" s="209"/>
      <c r="M82" s="210">
        <f>N82*P82</f>
        <v>164450</v>
      </c>
      <c r="N82" s="202">
        <v>23</v>
      </c>
      <c r="O82" s="203"/>
      <c r="P82" s="203">
        <v>7150</v>
      </c>
      <c r="Q82" s="209"/>
      <c r="R82" s="210">
        <f>S82*U82</f>
        <v>164450</v>
      </c>
      <c r="S82" s="202">
        <v>23</v>
      </c>
      <c r="T82" s="203"/>
      <c r="U82" s="203">
        <v>7150</v>
      </c>
      <c r="V82" s="209"/>
      <c r="W82" s="210">
        <f>X82*Z82</f>
        <v>164450</v>
      </c>
      <c r="X82" s="202">
        <v>23</v>
      </c>
      <c r="Y82" s="203"/>
      <c r="Z82" s="203">
        <v>7150</v>
      </c>
      <c r="AA82" s="209"/>
      <c r="AB82" s="210">
        <f>AC82*AE82</f>
        <v>171600</v>
      </c>
      <c r="AC82" s="202">
        <v>24</v>
      </c>
      <c r="AD82" s="203"/>
      <c r="AE82" s="203">
        <v>7150</v>
      </c>
      <c r="AF82" s="209"/>
      <c r="AG82" s="210">
        <f>AH82*AJ82</f>
        <v>171600</v>
      </c>
      <c r="AH82" s="202">
        <v>24</v>
      </c>
      <c r="AI82" s="203"/>
      <c r="AJ82" s="203">
        <v>7150</v>
      </c>
      <c r="AK82" s="209"/>
      <c r="AL82" s="198">
        <f t="shared" ref="AL82" si="61">AG82+AB82+W82+R82+M82+H82+C82</f>
        <v>1001000</v>
      </c>
      <c r="AM82" s="198">
        <f t="shared" ref="AM82" si="62">AH82+AC82+X82+S82+N82+I82+D82</f>
        <v>140</v>
      </c>
      <c r="AN82" s="74"/>
      <c r="AO82" s="29"/>
    </row>
    <row r="83" spans="1:44" s="24" customFormat="1" ht="45" customHeight="1" x14ac:dyDescent="0.25">
      <c r="B83" s="166" t="s">
        <v>154</v>
      </c>
      <c r="C83" s="25">
        <f t="shared" si="60"/>
        <v>1950000</v>
      </c>
      <c r="D83" s="87">
        <v>65</v>
      </c>
      <c r="E83" s="26"/>
      <c r="F83" s="26">
        <v>30000</v>
      </c>
      <c r="G83" s="27"/>
      <c r="H83" s="28">
        <f t="shared" ref="H83:H86" si="63">I83*K83</f>
        <v>0</v>
      </c>
      <c r="I83" s="31">
        <v>0</v>
      </c>
      <c r="J83" s="26"/>
      <c r="K83" s="26">
        <v>0</v>
      </c>
      <c r="L83" s="27"/>
      <c r="M83" s="28">
        <f t="shared" ref="M83:M86" si="64">N83*P83</f>
        <v>0</v>
      </c>
      <c r="N83" s="31">
        <v>0</v>
      </c>
      <c r="O83" s="26"/>
      <c r="P83" s="26">
        <v>0</v>
      </c>
      <c r="Q83" s="27"/>
      <c r="R83" s="28">
        <f t="shared" ref="R83:R86" si="65">S83*U83</f>
        <v>0</v>
      </c>
      <c r="S83" s="31">
        <v>0</v>
      </c>
      <c r="T83" s="26"/>
      <c r="U83" s="26">
        <v>0</v>
      </c>
      <c r="V83" s="27"/>
      <c r="W83" s="28">
        <f t="shared" ref="W83:W86" si="66">X83*Z83</f>
        <v>0</v>
      </c>
      <c r="X83" s="31">
        <v>0</v>
      </c>
      <c r="Y83" s="26"/>
      <c r="Z83" s="26">
        <v>0</v>
      </c>
      <c r="AA83" s="27"/>
      <c r="AB83" s="28">
        <f t="shared" ref="AB83:AB86" si="67">AC83*AE83</f>
        <v>0</v>
      </c>
      <c r="AC83" s="31">
        <v>0</v>
      </c>
      <c r="AD83" s="26"/>
      <c r="AE83" s="26">
        <v>0</v>
      </c>
      <c r="AF83" s="27"/>
      <c r="AG83" s="28">
        <f t="shared" ref="AG83:AG86" si="68">AH83*AJ83</f>
        <v>0</v>
      </c>
      <c r="AH83" s="31">
        <v>0</v>
      </c>
      <c r="AI83" s="26"/>
      <c r="AJ83" s="26">
        <v>0</v>
      </c>
      <c r="AK83" s="27"/>
      <c r="AL83" s="74">
        <f t="shared" si="49"/>
        <v>1950000</v>
      </c>
      <c r="AM83" s="74">
        <f t="shared" si="50"/>
        <v>65</v>
      </c>
      <c r="AN83" s="74"/>
      <c r="AO83" s="29"/>
    </row>
    <row r="84" spans="1:44" s="24" customFormat="1" ht="45" customHeight="1" x14ac:dyDescent="0.25">
      <c r="B84" s="166" t="s">
        <v>155</v>
      </c>
      <c r="C84" s="25">
        <f t="shared" si="60"/>
        <v>540000</v>
      </c>
      <c r="D84" s="87">
        <v>6</v>
      </c>
      <c r="E84" s="26"/>
      <c r="F84" s="26">
        <v>90000</v>
      </c>
      <c r="G84" s="27"/>
      <c r="H84" s="28">
        <f t="shared" si="63"/>
        <v>0</v>
      </c>
      <c r="I84" s="31">
        <v>0</v>
      </c>
      <c r="J84" s="26"/>
      <c r="K84" s="26">
        <v>90000</v>
      </c>
      <c r="L84" s="27"/>
      <c r="M84" s="28">
        <f t="shared" si="64"/>
        <v>0</v>
      </c>
      <c r="N84" s="31">
        <v>0</v>
      </c>
      <c r="O84" s="26"/>
      <c r="P84" s="26">
        <v>0</v>
      </c>
      <c r="Q84" s="27"/>
      <c r="R84" s="28">
        <f t="shared" si="65"/>
        <v>0</v>
      </c>
      <c r="S84" s="31">
        <v>0</v>
      </c>
      <c r="T84" s="26"/>
      <c r="U84" s="26">
        <v>0</v>
      </c>
      <c r="V84" s="27"/>
      <c r="W84" s="28">
        <f t="shared" si="66"/>
        <v>0</v>
      </c>
      <c r="X84" s="31">
        <v>0</v>
      </c>
      <c r="Y84" s="26"/>
      <c r="Z84" s="26">
        <v>0</v>
      </c>
      <c r="AA84" s="27"/>
      <c r="AB84" s="28">
        <f t="shared" si="67"/>
        <v>0</v>
      </c>
      <c r="AC84" s="31">
        <v>0</v>
      </c>
      <c r="AD84" s="26"/>
      <c r="AE84" s="26">
        <v>0</v>
      </c>
      <c r="AF84" s="27"/>
      <c r="AG84" s="28">
        <f t="shared" si="68"/>
        <v>0</v>
      </c>
      <c r="AH84" s="31">
        <v>0</v>
      </c>
      <c r="AI84" s="26"/>
      <c r="AJ84" s="26">
        <v>0</v>
      </c>
      <c r="AK84" s="27"/>
      <c r="AL84" s="74">
        <f t="shared" si="49"/>
        <v>540000</v>
      </c>
      <c r="AM84" s="74">
        <f t="shared" si="50"/>
        <v>6</v>
      </c>
      <c r="AN84" s="74"/>
      <c r="AO84" s="29"/>
    </row>
    <row r="85" spans="1:44" s="24" customFormat="1" ht="45" customHeight="1" x14ac:dyDescent="0.25">
      <c r="B85" s="166" t="s">
        <v>153</v>
      </c>
      <c r="C85" s="25">
        <f t="shared" si="60"/>
        <v>0</v>
      </c>
      <c r="D85" s="87">
        <v>0</v>
      </c>
      <c r="E85" s="26"/>
      <c r="F85" s="26">
        <v>0</v>
      </c>
      <c r="G85" s="27"/>
      <c r="H85" s="28">
        <f t="shared" si="63"/>
        <v>675000</v>
      </c>
      <c r="I85" s="31">
        <v>45</v>
      </c>
      <c r="J85" s="26"/>
      <c r="K85" s="26">
        <v>15000</v>
      </c>
      <c r="L85" s="27"/>
      <c r="M85" s="28">
        <f t="shared" si="64"/>
        <v>1350000</v>
      </c>
      <c r="N85" s="31">
        <v>90</v>
      </c>
      <c r="O85" s="26"/>
      <c r="P85" s="26">
        <v>15000</v>
      </c>
      <c r="Q85" s="27"/>
      <c r="R85" s="28">
        <f t="shared" si="65"/>
        <v>1350000</v>
      </c>
      <c r="S85" s="31">
        <v>90</v>
      </c>
      <c r="T85" s="26"/>
      <c r="U85" s="26">
        <v>15000</v>
      </c>
      <c r="V85" s="27"/>
      <c r="W85" s="28">
        <f t="shared" si="66"/>
        <v>1350000</v>
      </c>
      <c r="X85" s="31">
        <v>90</v>
      </c>
      <c r="Y85" s="26"/>
      <c r="Z85" s="26">
        <v>15000</v>
      </c>
      <c r="AA85" s="27"/>
      <c r="AB85" s="28">
        <f t="shared" si="67"/>
        <v>900000</v>
      </c>
      <c r="AC85" s="31">
        <v>60</v>
      </c>
      <c r="AD85" s="26"/>
      <c r="AE85" s="26">
        <v>15000</v>
      </c>
      <c r="AF85" s="27"/>
      <c r="AG85" s="28">
        <f t="shared" si="68"/>
        <v>375000</v>
      </c>
      <c r="AH85" s="31">
        <v>25</v>
      </c>
      <c r="AI85" s="26"/>
      <c r="AJ85" s="26">
        <v>15000</v>
      </c>
      <c r="AK85" s="27"/>
      <c r="AL85" s="74">
        <f t="shared" si="49"/>
        <v>6000000</v>
      </c>
      <c r="AM85" s="74">
        <f t="shared" si="50"/>
        <v>400</v>
      </c>
      <c r="AN85" s="74"/>
      <c r="AO85" s="29"/>
    </row>
    <row r="86" spans="1:44" s="24" customFormat="1" ht="45" customHeight="1" x14ac:dyDescent="0.25">
      <c r="B86" s="206" t="s">
        <v>264</v>
      </c>
      <c r="C86" s="235">
        <f t="shared" si="60"/>
        <v>2185960</v>
      </c>
      <c r="D86" s="237">
        <v>8</v>
      </c>
      <c r="E86" s="203"/>
      <c r="F86" s="203">
        <v>273245</v>
      </c>
      <c r="G86" s="209"/>
      <c r="H86" s="210">
        <f t="shared" si="63"/>
        <v>0</v>
      </c>
      <c r="I86" s="202">
        <v>0</v>
      </c>
      <c r="J86" s="203"/>
      <c r="K86" s="203">
        <v>273245</v>
      </c>
      <c r="L86" s="209"/>
      <c r="M86" s="210">
        <f t="shared" si="64"/>
        <v>2185960</v>
      </c>
      <c r="N86" s="202">
        <v>8</v>
      </c>
      <c r="O86" s="203"/>
      <c r="P86" s="203">
        <v>273245</v>
      </c>
      <c r="Q86" s="209"/>
      <c r="R86" s="210">
        <f t="shared" si="65"/>
        <v>0</v>
      </c>
      <c r="S86" s="202">
        <v>0</v>
      </c>
      <c r="T86" s="203"/>
      <c r="U86" s="203">
        <v>273245</v>
      </c>
      <c r="V86" s="209"/>
      <c r="W86" s="210">
        <f t="shared" si="66"/>
        <v>0</v>
      </c>
      <c r="X86" s="202">
        <v>0</v>
      </c>
      <c r="Y86" s="203"/>
      <c r="Z86" s="203">
        <v>273245</v>
      </c>
      <c r="AA86" s="209"/>
      <c r="AB86" s="210">
        <f t="shared" si="67"/>
        <v>0</v>
      </c>
      <c r="AC86" s="202">
        <v>0</v>
      </c>
      <c r="AD86" s="203"/>
      <c r="AE86" s="203">
        <v>273245</v>
      </c>
      <c r="AF86" s="209"/>
      <c r="AG86" s="210">
        <f t="shared" si="68"/>
        <v>0</v>
      </c>
      <c r="AH86" s="202">
        <v>0</v>
      </c>
      <c r="AI86" s="203"/>
      <c r="AJ86" s="203">
        <v>273245</v>
      </c>
      <c r="AK86" s="209"/>
      <c r="AL86" s="150">
        <f t="shared" ref="AL86" si="69">AG86+AB86+W86+R86+M86+H86+C86</f>
        <v>4371920</v>
      </c>
      <c r="AM86" s="150">
        <f t="shared" ref="AM86" si="70">AH86+AC86+X86+S86+N86+I86+D86</f>
        <v>16</v>
      </c>
      <c r="AN86" s="150"/>
      <c r="AO86" s="29"/>
    </row>
    <row r="87" spans="1:44" s="79" customFormat="1" ht="31.5" customHeight="1" thickBot="1" x14ac:dyDescent="0.3">
      <c r="A87" s="30">
        <v>107</v>
      </c>
      <c r="B87" s="121" t="s">
        <v>14</v>
      </c>
      <c r="C87" s="18">
        <f>C88+C89</f>
        <v>0</v>
      </c>
      <c r="D87" s="18">
        <f>D88+D89</f>
        <v>0</v>
      </c>
      <c r="E87" s="19"/>
      <c r="F87" s="19"/>
      <c r="G87" s="20"/>
      <c r="H87" s="18">
        <f>H89+H88</f>
        <v>5250000</v>
      </c>
      <c r="I87" s="18">
        <f>I89+I88</f>
        <v>28</v>
      </c>
      <c r="J87" s="19"/>
      <c r="K87" s="19"/>
      <c r="L87" s="20"/>
      <c r="M87" s="18">
        <f>M88+M89</f>
        <v>12250000</v>
      </c>
      <c r="N87" s="18">
        <f>N88+N89</f>
        <v>53</v>
      </c>
      <c r="O87" s="19"/>
      <c r="P87" s="19"/>
      <c r="Q87" s="20"/>
      <c r="R87" s="18">
        <f>R88+R89</f>
        <v>12250000</v>
      </c>
      <c r="S87" s="18">
        <f>S88+S89</f>
        <v>53</v>
      </c>
      <c r="T87" s="19"/>
      <c r="U87" s="19"/>
      <c r="V87" s="20"/>
      <c r="W87" s="18">
        <f>W88+W89</f>
        <v>12250000</v>
      </c>
      <c r="X87" s="18">
        <f>X88+X89</f>
        <v>53</v>
      </c>
      <c r="Y87" s="19"/>
      <c r="Z87" s="19"/>
      <c r="AA87" s="20"/>
      <c r="AB87" s="18">
        <f>AB88+AB89</f>
        <v>11900000</v>
      </c>
      <c r="AC87" s="18">
        <f>AC88+AC89</f>
        <v>45</v>
      </c>
      <c r="AD87" s="19"/>
      <c r="AE87" s="19"/>
      <c r="AF87" s="20"/>
      <c r="AG87" s="18">
        <f>AG88+AG89</f>
        <v>10200000</v>
      </c>
      <c r="AH87" s="18">
        <f>AH88+AH89</f>
        <v>43</v>
      </c>
      <c r="AI87" s="19"/>
      <c r="AJ87" s="19"/>
      <c r="AK87" s="20"/>
      <c r="AL87" s="22">
        <f>C87+H87+M87+R87+W87+AB87+AG87</f>
        <v>64100000</v>
      </c>
      <c r="AM87" s="22">
        <f>D87+I87+N87+S87+X87+AC87+AH87</f>
        <v>275</v>
      </c>
      <c r="AN87" s="23">
        <f>AL87</f>
        <v>64100000</v>
      </c>
      <c r="AO87" s="142">
        <v>0.75</v>
      </c>
    </row>
    <row r="88" spans="1:44" ht="36" customHeight="1" x14ac:dyDescent="0.25">
      <c r="A88">
        <v>108</v>
      </c>
      <c r="B88" s="179" t="s">
        <v>12</v>
      </c>
      <c r="C88" s="17"/>
      <c r="D88" s="14"/>
      <c r="E88" s="14"/>
      <c r="F88" s="14"/>
      <c r="G88" s="15"/>
      <c r="H88" s="13"/>
      <c r="I88" s="14"/>
      <c r="J88" s="14"/>
      <c r="K88" s="14"/>
      <c r="L88" s="15"/>
      <c r="M88" s="13"/>
      <c r="N88" s="14"/>
      <c r="O88" s="14"/>
      <c r="P88" s="14"/>
      <c r="Q88" s="15"/>
      <c r="R88" s="13"/>
      <c r="S88" s="14"/>
      <c r="T88" s="14"/>
      <c r="U88" s="14"/>
      <c r="V88" s="15"/>
      <c r="W88" s="13"/>
      <c r="X88" s="14"/>
      <c r="Y88" s="14"/>
      <c r="Z88" s="14"/>
      <c r="AA88" s="15"/>
      <c r="AB88" s="13"/>
      <c r="AC88" s="14"/>
      <c r="AD88" s="14"/>
      <c r="AE88" s="14"/>
      <c r="AF88" s="15"/>
      <c r="AG88" s="13"/>
      <c r="AH88" s="14"/>
      <c r="AI88" s="14"/>
      <c r="AJ88" s="14"/>
      <c r="AK88" s="15"/>
      <c r="AL88" s="16"/>
      <c r="AM88" s="16"/>
      <c r="AN88" s="16"/>
      <c r="AO88" s="1"/>
      <c r="AR88" s="79"/>
    </row>
    <row r="89" spans="1:44" s="79" customFormat="1" ht="30" x14ac:dyDescent="0.25">
      <c r="A89" s="79">
        <v>109</v>
      </c>
      <c r="B89" s="222" t="s">
        <v>13</v>
      </c>
      <c r="C89" s="223">
        <f>SUM(C90:C93)</f>
        <v>0</v>
      </c>
      <c r="D89" s="223">
        <f>SUM(D90:D93)</f>
        <v>0</v>
      </c>
      <c r="E89" s="224"/>
      <c r="F89" s="224"/>
      <c r="G89" s="225"/>
      <c r="H89" s="223">
        <f>SUM(H90:H93)</f>
        <v>5250000</v>
      </c>
      <c r="I89" s="223">
        <f>SUM(I90:I93)</f>
        <v>28</v>
      </c>
      <c r="J89" s="224"/>
      <c r="K89" s="224"/>
      <c r="L89" s="225"/>
      <c r="M89" s="223">
        <f>SUM(M90:M93)</f>
        <v>12250000</v>
      </c>
      <c r="N89" s="223">
        <f>SUM(N90:N93)</f>
        <v>53</v>
      </c>
      <c r="O89" s="224"/>
      <c r="P89" s="224"/>
      <c r="Q89" s="226"/>
      <c r="R89" s="223">
        <f>SUM(R90:R93)</f>
        <v>12250000</v>
      </c>
      <c r="S89" s="223">
        <f>SUM(S90:S93)</f>
        <v>53</v>
      </c>
      <c r="T89" s="224"/>
      <c r="U89" s="224"/>
      <c r="V89" s="225"/>
      <c r="W89" s="223">
        <f>SUM(W90:W93)</f>
        <v>12250000</v>
      </c>
      <c r="X89" s="223">
        <f>SUM(X90:X93)</f>
        <v>53</v>
      </c>
      <c r="Y89" s="224"/>
      <c r="Z89" s="224"/>
      <c r="AA89" s="225"/>
      <c r="AB89" s="223">
        <f>SUM(AB90:AB93)</f>
        <v>11900000</v>
      </c>
      <c r="AC89" s="223">
        <f>SUM(AC90:AC93)</f>
        <v>45</v>
      </c>
      <c r="AD89" s="224"/>
      <c r="AE89" s="224"/>
      <c r="AF89" s="225"/>
      <c r="AG89" s="223">
        <f>SUM(AG90:AG93)</f>
        <v>10200000</v>
      </c>
      <c r="AH89" s="223">
        <f>SUM(AH90:AH93)</f>
        <v>43</v>
      </c>
      <c r="AI89" s="224"/>
      <c r="AJ89" s="224"/>
      <c r="AK89" s="225"/>
      <c r="AL89" s="227">
        <f>C89+H89+M89+R89+W89+AB89+AG89</f>
        <v>64100000</v>
      </c>
      <c r="AM89" s="227">
        <f>D89+I89+N89+S89+X89+AC89+AH89</f>
        <v>275</v>
      </c>
      <c r="AN89" s="65"/>
      <c r="AO89" s="66"/>
    </row>
    <row r="90" spans="1:44" s="24" customFormat="1" ht="45" customHeight="1" x14ac:dyDescent="0.25">
      <c r="B90" s="181" t="s">
        <v>88</v>
      </c>
      <c r="C90" s="25">
        <f>D90*F90</f>
        <v>0</v>
      </c>
      <c r="D90" s="87">
        <v>0</v>
      </c>
      <c r="E90" s="26"/>
      <c r="F90" s="26">
        <v>25000</v>
      </c>
      <c r="G90" s="27"/>
      <c r="H90" s="28">
        <f>I90*K90</f>
        <v>250000</v>
      </c>
      <c r="I90" s="31">
        <v>10</v>
      </c>
      <c r="J90" s="26"/>
      <c r="K90" s="26">
        <v>25000</v>
      </c>
      <c r="L90" s="27"/>
      <c r="M90" s="28">
        <f>N90*P90</f>
        <v>450000</v>
      </c>
      <c r="N90" s="31">
        <v>18</v>
      </c>
      <c r="O90" s="26"/>
      <c r="P90" s="26">
        <v>25000</v>
      </c>
      <c r="Q90" s="27"/>
      <c r="R90" s="28">
        <f>S90*U90</f>
        <v>450000</v>
      </c>
      <c r="S90" s="31">
        <v>18</v>
      </c>
      <c r="T90" s="26"/>
      <c r="U90" s="26">
        <v>25000</v>
      </c>
      <c r="V90" s="27"/>
      <c r="W90" s="28">
        <f>X90*Z90</f>
        <v>450000</v>
      </c>
      <c r="X90" s="31">
        <v>18</v>
      </c>
      <c r="Y90" s="26"/>
      <c r="Z90" s="26">
        <v>25000</v>
      </c>
      <c r="AA90" s="27"/>
      <c r="AB90" s="28">
        <f>AC90*AE90</f>
        <v>400000</v>
      </c>
      <c r="AC90" s="31">
        <v>16</v>
      </c>
      <c r="AD90" s="26"/>
      <c r="AE90" s="26">
        <v>25000</v>
      </c>
      <c r="AF90" s="27"/>
      <c r="AG90" s="28">
        <f>AH90*AJ90</f>
        <v>400000</v>
      </c>
      <c r="AH90" s="31">
        <v>16</v>
      </c>
      <c r="AI90" s="26"/>
      <c r="AJ90" s="26">
        <v>25000</v>
      </c>
      <c r="AK90" s="27"/>
      <c r="AL90" s="74">
        <f t="shared" ref="AL90:AM94" si="71">C90+H90+M90+R90+W90+AB90+AG90</f>
        <v>2400000</v>
      </c>
      <c r="AM90" s="74">
        <f t="shared" ref="AM90:AM93" si="72">D90+I90+N90+S90+X90+AC90+AH90</f>
        <v>96</v>
      </c>
      <c r="AN90" s="74"/>
      <c r="AO90" s="29"/>
    </row>
    <row r="91" spans="1:44" s="24" customFormat="1" ht="45" customHeight="1" x14ac:dyDescent="0.25">
      <c r="B91" s="181" t="s">
        <v>89</v>
      </c>
      <c r="C91" s="25">
        <f t="shared" ref="C91:C93" si="73">D91*F91</f>
        <v>0</v>
      </c>
      <c r="D91" s="87">
        <v>0</v>
      </c>
      <c r="E91" s="26"/>
      <c r="F91" s="26">
        <v>100000</v>
      </c>
      <c r="G91" s="27"/>
      <c r="H91" s="28">
        <f t="shared" ref="H91:H93" si="74">I91*K91</f>
        <v>1000000</v>
      </c>
      <c r="I91" s="31">
        <v>10</v>
      </c>
      <c r="J91" s="26"/>
      <c r="K91" s="26">
        <v>100000</v>
      </c>
      <c r="L91" s="27"/>
      <c r="M91" s="28">
        <f t="shared" ref="M91:M93" si="75">N91*P91</f>
        <v>1800000</v>
      </c>
      <c r="N91" s="31">
        <v>18</v>
      </c>
      <c r="O91" s="26"/>
      <c r="P91" s="26">
        <v>100000</v>
      </c>
      <c r="Q91" s="27"/>
      <c r="R91" s="28">
        <f t="shared" ref="R91:R93" si="76">S91*U91</f>
        <v>1800000</v>
      </c>
      <c r="S91" s="31">
        <v>18</v>
      </c>
      <c r="T91" s="26"/>
      <c r="U91" s="26">
        <v>100000</v>
      </c>
      <c r="V91" s="27"/>
      <c r="W91" s="28">
        <f t="shared" ref="W91:W93" si="77">X91*Z91</f>
        <v>1800000</v>
      </c>
      <c r="X91" s="31">
        <v>18</v>
      </c>
      <c r="Y91" s="26"/>
      <c r="Z91" s="26">
        <v>100000</v>
      </c>
      <c r="AA91" s="27"/>
      <c r="AB91" s="28">
        <f t="shared" ref="AB91:AB93" si="78">AC91*AE91</f>
        <v>1500000</v>
      </c>
      <c r="AC91" s="31">
        <v>15</v>
      </c>
      <c r="AD91" s="26"/>
      <c r="AE91" s="26">
        <v>100000</v>
      </c>
      <c r="AF91" s="27"/>
      <c r="AG91" s="28">
        <f t="shared" ref="AG91:AG93" si="79">AH91*AJ91</f>
        <v>1300000</v>
      </c>
      <c r="AH91" s="31">
        <v>13</v>
      </c>
      <c r="AI91" s="26"/>
      <c r="AJ91" s="26">
        <v>100000</v>
      </c>
      <c r="AK91" s="27"/>
      <c r="AL91" s="74">
        <f t="shared" si="71"/>
        <v>9200000</v>
      </c>
      <c r="AM91" s="74">
        <f t="shared" si="72"/>
        <v>92</v>
      </c>
      <c r="AN91" s="74"/>
      <c r="AO91" s="29"/>
    </row>
    <row r="92" spans="1:44" s="24" customFormat="1" ht="45" customHeight="1" x14ac:dyDescent="0.25">
      <c r="B92" s="181" t="s">
        <v>90</v>
      </c>
      <c r="C92" s="25">
        <f t="shared" si="73"/>
        <v>0</v>
      </c>
      <c r="D92" s="87">
        <v>0</v>
      </c>
      <c r="E92" s="26"/>
      <c r="F92" s="26">
        <v>500000</v>
      </c>
      <c r="G92" s="27"/>
      <c r="H92" s="28">
        <f t="shared" si="74"/>
        <v>4000000</v>
      </c>
      <c r="I92" s="31">
        <v>8</v>
      </c>
      <c r="J92" s="26"/>
      <c r="K92" s="26">
        <v>500000</v>
      </c>
      <c r="L92" s="27"/>
      <c r="M92" s="28">
        <f t="shared" si="75"/>
        <v>8000000</v>
      </c>
      <c r="N92" s="31">
        <v>16</v>
      </c>
      <c r="O92" s="26"/>
      <c r="P92" s="26">
        <v>500000</v>
      </c>
      <c r="Q92" s="27"/>
      <c r="R92" s="28">
        <f t="shared" si="76"/>
        <v>8000000</v>
      </c>
      <c r="S92" s="31">
        <v>16</v>
      </c>
      <c r="T92" s="26"/>
      <c r="U92" s="26">
        <v>500000</v>
      </c>
      <c r="V92" s="27"/>
      <c r="W92" s="28">
        <f t="shared" si="77"/>
        <v>8000000</v>
      </c>
      <c r="X92" s="31">
        <v>16</v>
      </c>
      <c r="Y92" s="26"/>
      <c r="Z92" s="26">
        <v>500000</v>
      </c>
      <c r="AA92" s="27"/>
      <c r="AB92" s="28">
        <f t="shared" si="78"/>
        <v>6000000</v>
      </c>
      <c r="AC92" s="31">
        <v>12</v>
      </c>
      <c r="AD92" s="26"/>
      <c r="AE92" s="26">
        <v>500000</v>
      </c>
      <c r="AF92" s="27"/>
      <c r="AG92" s="28">
        <f t="shared" si="79"/>
        <v>6500000</v>
      </c>
      <c r="AH92" s="31">
        <v>13</v>
      </c>
      <c r="AI92" s="26"/>
      <c r="AJ92" s="26">
        <v>500000</v>
      </c>
      <c r="AK92" s="27"/>
      <c r="AL92" s="74">
        <f t="shared" si="71"/>
        <v>40500000</v>
      </c>
      <c r="AM92" s="74">
        <f t="shared" si="72"/>
        <v>81</v>
      </c>
      <c r="AN92" s="74"/>
      <c r="AO92" s="29"/>
    </row>
    <row r="93" spans="1:44" s="24" customFormat="1" ht="45" customHeight="1" x14ac:dyDescent="0.25">
      <c r="B93" s="181" t="s">
        <v>91</v>
      </c>
      <c r="C93" s="25">
        <f t="shared" si="73"/>
        <v>0</v>
      </c>
      <c r="D93" s="87">
        <v>0</v>
      </c>
      <c r="E93" s="26"/>
      <c r="F93" s="26">
        <v>2000000</v>
      </c>
      <c r="G93" s="27"/>
      <c r="H93" s="28">
        <f t="shared" si="74"/>
        <v>0</v>
      </c>
      <c r="I93" s="31">
        <v>0</v>
      </c>
      <c r="J93" s="26"/>
      <c r="K93" s="26">
        <v>2000000</v>
      </c>
      <c r="L93" s="27"/>
      <c r="M93" s="28">
        <f t="shared" si="75"/>
        <v>2000000</v>
      </c>
      <c r="N93" s="31">
        <v>1</v>
      </c>
      <c r="O93" s="26"/>
      <c r="P93" s="26">
        <v>2000000</v>
      </c>
      <c r="Q93" s="27"/>
      <c r="R93" s="28">
        <f t="shared" si="76"/>
        <v>2000000</v>
      </c>
      <c r="S93" s="31">
        <v>1</v>
      </c>
      <c r="T93" s="26"/>
      <c r="U93" s="26">
        <v>2000000</v>
      </c>
      <c r="V93" s="27"/>
      <c r="W93" s="28">
        <f t="shared" si="77"/>
        <v>2000000</v>
      </c>
      <c r="X93" s="31">
        <v>1</v>
      </c>
      <c r="Y93" s="26"/>
      <c r="Z93" s="26">
        <v>2000000</v>
      </c>
      <c r="AA93" s="27"/>
      <c r="AB93" s="28">
        <f t="shared" si="78"/>
        <v>4000000</v>
      </c>
      <c r="AC93" s="31">
        <v>2</v>
      </c>
      <c r="AD93" s="26"/>
      <c r="AE93" s="26">
        <v>2000000</v>
      </c>
      <c r="AF93" s="27"/>
      <c r="AG93" s="28">
        <f t="shared" si="79"/>
        <v>2000000</v>
      </c>
      <c r="AH93" s="31">
        <v>1</v>
      </c>
      <c r="AI93" s="26"/>
      <c r="AJ93" s="26">
        <v>2000000</v>
      </c>
      <c r="AK93" s="27"/>
      <c r="AL93" s="74">
        <f t="shared" si="71"/>
        <v>12000000</v>
      </c>
      <c r="AM93" s="74">
        <f t="shared" si="72"/>
        <v>6</v>
      </c>
      <c r="AN93" s="74"/>
      <c r="AO93" s="29"/>
    </row>
    <row r="94" spans="1:44" s="79" customFormat="1" ht="31.5" customHeight="1" thickBot="1" x14ac:dyDescent="0.3">
      <c r="A94" s="30">
        <v>111</v>
      </c>
      <c r="B94" s="121" t="s">
        <v>16</v>
      </c>
      <c r="C94" s="18">
        <f>SUM(C95:C98)</f>
        <v>1650000</v>
      </c>
      <c r="D94" s="18">
        <f>SUM(D95:D98)</f>
        <v>2</v>
      </c>
      <c r="E94" s="19"/>
      <c r="F94" s="19"/>
      <c r="G94" s="20"/>
      <c r="H94" s="18">
        <f>SUM(H95:H98)</f>
        <v>3435000</v>
      </c>
      <c r="I94" s="18">
        <f>SUM(I95:I98)</f>
        <v>9</v>
      </c>
      <c r="J94" s="19"/>
      <c r="K94" s="19"/>
      <c r="L94" s="20"/>
      <c r="M94" s="18">
        <f>SUM(M95:M98)</f>
        <v>6015000</v>
      </c>
      <c r="N94" s="18">
        <f>SUM(N95:N98)</f>
        <v>17</v>
      </c>
      <c r="O94" s="19"/>
      <c r="P94" s="19"/>
      <c r="Q94" s="20"/>
      <c r="R94" s="18">
        <f>SUM(R95:R98)</f>
        <v>5940000</v>
      </c>
      <c r="S94" s="18">
        <f>SUM(S95:S98)</f>
        <v>17</v>
      </c>
      <c r="T94" s="19"/>
      <c r="U94" s="19"/>
      <c r="V94" s="20"/>
      <c r="W94" s="18">
        <f>SUM(W95:W98)</f>
        <v>6255000</v>
      </c>
      <c r="X94" s="18">
        <f>SUM(X95:X98)</f>
        <v>19</v>
      </c>
      <c r="Y94" s="19"/>
      <c r="Z94" s="19"/>
      <c r="AA94" s="20"/>
      <c r="AB94" s="18">
        <f>SUM(AB95:AB98)</f>
        <v>2700000</v>
      </c>
      <c r="AC94" s="18">
        <f>SUM(AC95:AC98)</f>
        <v>9</v>
      </c>
      <c r="AD94" s="19"/>
      <c r="AE94" s="19"/>
      <c r="AF94" s="20"/>
      <c r="AG94" s="18">
        <f>SUM(AG95:AG98)</f>
        <v>1410000</v>
      </c>
      <c r="AH94" s="18">
        <f>SUM(AH95:AH98)</f>
        <v>5</v>
      </c>
      <c r="AI94" s="19"/>
      <c r="AJ94" s="19"/>
      <c r="AK94" s="20"/>
      <c r="AL94" s="22">
        <f t="shared" si="71"/>
        <v>27405000</v>
      </c>
      <c r="AM94" s="22">
        <f t="shared" si="71"/>
        <v>78</v>
      </c>
      <c r="AN94" s="23">
        <f>AL94</f>
        <v>27405000</v>
      </c>
      <c r="AO94" s="142">
        <v>0.75</v>
      </c>
    </row>
    <row r="95" spans="1:44" s="79" customFormat="1" ht="37.5" customHeight="1" x14ac:dyDescent="0.25">
      <c r="B95" s="181" t="s">
        <v>156</v>
      </c>
      <c r="C95" s="88">
        <f>D95*E95</f>
        <v>0</v>
      </c>
      <c r="D95" s="89">
        <v>0</v>
      </c>
      <c r="E95" s="14">
        <v>120000</v>
      </c>
      <c r="F95" s="14"/>
      <c r="G95" s="15"/>
      <c r="H95" s="13">
        <f>I95*J95</f>
        <v>360000</v>
      </c>
      <c r="I95" s="14">
        <v>3</v>
      </c>
      <c r="J95" s="14">
        <v>120000</v>
      </c>
      <c r="K95" s="14"/>
      <c r="L95" s="15"/>
      <c r="M95" s="13">
        <f>N95*O95</f>
        <v>840000</v>
      </c>
      <c r="N95" s="14">
        <v>7</v>
      </c>
      <c r="O95" s="14">
        <v>120000</v>
      </c>
      <c r="P95" s="14"/>
      <c r="Q95" s="15"/>
      <c r="R95" s="13">
        <f>S95*T95</f>
        <v>840000</v>
      </c>
      <c r="S95" s="14">
        <v>7</v>
      </c>
      <c r="T95" s="14">
        <v>120000</v>
      </c>
      <c r="U95" s="14"/>
      <c r="V95" s="15"/>
      <c r="W95" s="13">
        <f>X95*Y95</f>
        <v>1080000</v>
      </c>
      <c r="X95" s="14">
        <v>9</v>
      </c>
      <c r="Y95" s="14">
        <v>120000</v>
      </c>
      <c r="Z95" s="14"/>
      <c r="AA95" s="15"/>
      <c r="AB95" s="13">
        <f>AC95*AD95</f>
        <v>600000</v>
      </c>
      <c r="AC95" s="14">
        <v>5</v>
      </c>
      <c r="AD95" s="14">
        <v>120000</v>
      </c>
      <c r="AE95" s="14"/>
      <c r="AF95" s="15"/>
      <c r="AG95" s="13">
        <f>AH95*AI95</f>
        <v>360000</v>
      </c>
      <c r="AH95" s="14">
        <v>3</v>
      </c>
      <c r="AI95" s="14">
        <v>120000</v>
      </c>
      <c r="AJ95" s="14"/>
      <c r="AK95" s="15"/>
      <c r="AL95" s="74">
        <f t="shared" ref="AL95:AM99" si="80">C95+H95+M95+R95+W95+AB95+AG95</f>
        <v>4080000</v>
      </c>
      <c r="AM95" s="74">
        <f t="shared" ref="AM95:AM98" si="81">D95+I95+N95+S95+X95+AC95+AH95</f>
        <v>34</v>
      </c>
      <c r="AN95" s="16"/>
      <c r="AO95" s="1"/>
    </row>
    <row r="96" spans="1:44" s="79" customFormat="1" ht="37.5" customHeight="1" x14ac:dyDescent="0.25">
      <c r="B96" s="181" t="s">
        <v>157</v>
      </c>
      <c r="C96" s="88">
        <f t="shared" ref="C96:C98" si="82">D96*E96</f>
        <v>0</v>
      </c>
      <c r="D96" s="89">
        <v>0</v>
      </c>
      <c r="E96" s="14">
        <v>525000</v>
      </c>
      <c r="F96" s="14"/>
      <c r="G96" s="15"/>
      <c r="H96" s="13">
        <f t="shared" ref="H96:H98" si="83">I96*J96</f>
        <v>2625000</v>
      </c>
      <c r="I96" s="14">
        <v>5</v>
      </c>
      <c r="J96" s="14">
        <v>525000</v>
      </c>
      <c r="K96" s="14"/>
      <c r="L96" s="15"/>
      <c r="M96" s="13">
        <f t="shared" ref="M96:M98" si="84">N96*O96</f>
        <v>4725000</v>
      </c>
      <c r="N96" s="14">
        <v>9</v>
      </c>
      <c r="O96" s="14">
        <v>525000</v>
      </c>
      <c r="P96" s="14"/>
      <c r="Q96" s="15"/>
      <c r="R96" s="13">
        <f t="shared" ref="R96:R98" si="85">S96*T96</f>
        <v>4200000</v>
      </c>
      <c r="S96" s="14">
        <v>8</v>
      </c>
      <c r="T96" s="14">
        <v>525000</v>
      </c>
      <c r="U96" s="14"/>
      <c r="V96" s="15"/>
      <c r="W96" s="13">
        <f t="shared" ref="W96:W98" si="86">X96*Y96</f>
        <v>4725000</v>
      </c>
      <c r="X96" s="14">
        <v>9</v>
      </c>
      <c r="Y96" s="14">
        <v>525000</v>
      </c>
      <c r="Z96" s="14"/>
      <c r="AA96" s="15"/>
      <c r="AB96" s="13">
        <f t="shared" ref="AB96:AB98" si="87">AC96*AD96</f>
        <v>2100000</v>
      </c>
      <c r="AC96" s="14">
        <v>4</v>
      </c>
      <c r="AD96" s="14">
        <v>525000</v>
      </c>
      <c r="AE96" s="14"/>
      <c r="AF96" s="15"/>
      <c r="AG96" s="13">
        <f t="shared" ref="AG96:AG98" si="88">AH96*AI96</f>
        <v>1050000</v>
      </c>
      <c r="AH96" s="14">
        <v>2</v>
      </c>
      <c r="AI96" s="14">
        <v>525000</v>
      </c>
      <c r="AJ96" s="14"/>
      <c r="AK96" s="15"/>
      <c r="AL96" s="74">
        <f t="shared" si="80"/>
        <v>19425000</v>
      </c>
      <c r="AM96" s="74">
        <f t="shared" si="81"/>
        <v>37</v>
      </c>
      <c r="AN96" s="16"/>
      <c r="AO96" s="1"/>
    </row>
    <row r="97" spans="1:45" s="79" customFormat="1" ht="37.5" customHeight="1" x14ac:dyDescent="0.25">
      <c r="B97" s="181" t="s">
        <v>158</v>
      </c>
      <c r="C97" s="88">
        <f t="shared" si="82"/>
        <v>450000</v>
      </c>
      <c r="D97" s="89">
        <v>1</v>
      </c>
      <c r="E97" s="14">
        <v>450000</v>
      </c>
      <c r="F97" s="14"/>
      <c r="G97" s="15"/>
      <c r="H97" s="13">
        <f t="shared" si="83"/>
        <v>450000</v>
      </c>
      <c r="I97" s="14">
        <v>1</v>
      </c>
      <c r="J97" s="14">
        <v>450000</v>
      </c>
      <c r="K97" s="14"/>
      <c r="L97" s="15"/>
      <c r="M97" s="13">
        <f t="shared" si="84"/>
        <v>450000</v>
      </c>
      <c r="N97" s="14">
        <v>1</v>
      </c>
      <c r="O97" s="14">
        <v>450000</v>
      </c>
      <c r="P97" s="14"/>
      <c r="Q97" s="15"/>
      <c r="R97" s="13">
        <f t="shared" si="85"/>
        <v>900000</v>
      </c>
      <c r="S97" s="14">
        <v>2</v>
      </c>
      <c r="T97" s="14">
        <v>450000</v>
      </c>
      <c r="U97" s="14"/>
      <c r="V97" s="15"/>
      <c r="W97" s="13">
        <f t="shared" si="86"/>
        <v>450000</v>
      </c>
      <c r="X97" s="14">
        <v>1</v>
      </c>
      <c r="Y97" s="14">
        <v>450000</v>
      </c>
      <c r="Z97" s="14"/>
      <c r="AA97" s="15"/>
      <c r="AB97" s="13">
        <f t="shared" si="87"/>
        <v>0</v>
      </c>
      <c r="AC97" s="14">
        <v>0</v>
      </c>
      <c r="AD97" s="14">
        <v>0</v>
      </c>
      <c r="AE97" s="14"/>
      <c r="AF97" s="15"/>
      <c r="AG97" s="13">
        <f t="shared" si="88"/>
        <v>0</v>
      </c>
      <c r="AH97" s="14">
        <v>0</v>
      </c>
      <c r="AI97" s="14">
        <v>0</v>
      </c>
      <c r="AJ97" s="14"/>
      <c r="AK97" s="15"/>
      <c r="AL97" s="74">
        <f t="shared" si="80"/>
        <v>2700000</v>
      </c>
      <c r="AM97" s="74">
        <f t="shared" si="81"/>
        <v>6</v>
      </c>
      <c r="AN97" s="16"/>
      <c r="AO97" s="1"/>
    </row>
    <row r="98" spans="1:45" s="79" customFormat="1" ht="37.5" customHeight="1" x14ac:dyDescent="0.25">
      <c r="B98" s="181" t="s">
        <v>183</v>
      </c>
      <c r="C98" s="88">
        <f t="shared" si="82"/>
        <v>1200000</v>
      </c>
      <c r="D98" s="89">
        <v>1</v>
      </c>
      <c r="E98" s="14">
        <v>1200000</v>
      </c>
      <c r="F98" s="14"/>
      <c r="G98" s="15"/>
      <c r="H98" s="13">
        <f t="shared" si="83"/>
        <v>0</v>
      </c>
      <c r="I98" s="14">
        <v>0</v>
      </c>
      <c r="J98" s="14">
        <v>0</v>
      </c>
      <c r="K98" s="14"/>
      <c r="L98" s="15"/>
      <c r="M98" s="13">
        <f t="shared" si="84"/>
        <v>0</v>
      </c>
      <c r="N98" s="14">
        <v>0</v>
      </c>
      <c r="O98" s="14">
        <v>0</v>
      </c>
      <c r="P98" s="14"/>
      <c r="Q98" s="15"/>
      <c r="R98" s="13">
        <f t="shared" si="85"/>
        <v>0</v>
      </c>
      <c r="S98" s="14">
        <v>0</v>
      </c>
      <c r="T98" s="14">
        <v>0</v>
      </c>
      <c r="U98" s="14"/>
      <c r="V98" s="15"/>
      <c r="W98" s="13">
        <f t="shared" si="86"/>
        <v>0</v>
      </c>
      <c r="X98" s="14">
        <v>0</v>
      </c>
      <c r="Y98" s="14">
        <v>0</v>
      </c>
      <c r="Z98" s="14"/>
      <c r="AA98" s="15"/>
      <c r="AB98" s="13">
        <f t="shared" si="87"/>
        <v>0</v>
      </c>
      <c r="AC98" s="14">
        <v>0</v>
      </c>
      <c r="AD98" s="14">
        <v>0</v>
      </c>
      <c r="AE98" s="14"/>
      <c r="AF98" s="15"/>
      <c r="AG98" s="13">
        <f t="shared" si="88"/>
        <v>0</v>
      </c>
      <c r="AH98" s="14">
        <v>0</v>
      </c>
      <c r="AI98" s="14">
        <v>0</v>
      </c>
      <c r="AJ98" s="14"/>
      <c r="AK98" s="15"/>
      <c r="AL98" s="74">
        <f t="shared" si="80"/>
        <v>1200000</v>
      </c>
      <c r="AM98" s="74">
        <f t="shared" si="81"/>
        <v>1</v>
      </c>
      <c r="AN98" s="16"/>
      <c r="AO98" s="1"/>
    </row>
    <row r="99" spans="1:45" s="79" customFormat="1" ht="31.5" customHeight="1" thickBot="1" x14ac:dyDescent="0.3">
      <c r="A99" s="30">
        <v>112</v>
      </c>
      <c r="B99" s="121" t="s">
        <v>17</v>
      </c>
      <c r="C99" s="18">
        <f>SUM(C100:C111)</f>
        <v>2310000</v>
      </c>
      <c r="D99" s="18">
        <f t="shared" ref="D99:AH99" si="89">SUM(D100:D111)</f>
        <v>13</v>
      </c>
      <c r="E99" s="18"/>
      <c r="F99" s="18"/>
      <c r="G99" s="18"/>
      <c r="H99" s="18">
        <f t="shared" si="89"/>
        <v>32999600</v>
      </c>
      <c r="I99" s="18">
        <f t="shared" si="89"/>
        <v>34</v>
      </c>
      <c r="J99" s="18"/>
      <c r="K99" s="18"/>
      <c r="L99" s="18"/>
      <c r="M99" s="18">
        <f t="shared" si="89"/>
        <v>10721200</v>
      </c>
      <c r="N99" s="18">
        <f t="shared" si="89"/>
        <v>64</v>
      </c>
      <c r="O99" s="18"/>
      <c r="P99" s="18"/>
      <c r="Q99" s="18"/>
      <c r="R99" s="18">
        <f t="shared" si="89"/>
        <v>14209200</v>
      </c>
      <c r="S99" s="18">
        <f t="shared" si="89"/>
        <v>49</v>
      </c>
      <c r="T99" s="18"/>
      <c r="U99" s="18"/>
      <c r="V99" s="18"/>
      <c r="W99" s="18">
        <f t="shared" si="89"/>
        <v>11491400</v>
      </c>
      <c r="X99" s="18">
        <f t="shared" si="89"/>
        <v>65</v>
      </c>
      <c r="Y99" s="18"/>
      <c r="Z99" s="18"/>
      <c r="AA99" s="18"/>
      <c r="AB99" s="18">
        <f t="shared" si="89"/>
        <v>9311400</v>
      </c>
      <c r="AC99" s="18">
        <f t="shared" si="89"/>
        <v>63</v>
      </c>
      <c r="AD99" s="18"/>
      <c r="AE99" s="18"/>
      <c r="AF99" s="18"/>
      <c r="AG99" s="18">
        <f t="shared" si="89"/>
        <v>2366200</v>
      </c>
      <c r="AH99" s="18">
        <f t="shared" si="89"/>
        <v>17</v>
      </c>
      <c r="AI99" s="18"/>
      <c r="AJ99" s="18"/>
      <c r="AK99" s="18"/>
      <c r="AL99" s="22">
        <f t="shared" si="80"/>
        <v>83409000</v>
      </c>
      <c r="AM99" s="22">
        <f t="shared" si="80"/>
        <v>305</v>
      </c>
      <c r="AN99" s="23">
        <f>AL99</f>
        <v>83409000</v>
      </c>
      <c r="AO99" s="142">
        <v>0.75</v>
      </c>
    </row>
    <row r="100" spans="1:45" s="79" customFormat="1" ht="37.5" customHeight="1" x14ac:dyDescent="0.25">
      <c r="B100" s="181" t="s">
        <v>184</v>
      </c>
      <c r="C100" s="88">
        <f>D100*F100</f>
        <v>120000</v>
      </c>
      <c r="D100" s="103">
        <v>2</v>
      </c>
      <c r="E100" s="14"/>
      <c r="F100" s="14">
        <v>60000</v>
      </c>
      <c r="G100" s="15"/>
      <c r="H100" s="13">
        <f>I100*K100</f>
        <v>300000</v>
      </c>
      <c r="I100" s="14">
        <v>5</v>
      </c>
      <c r="J100" s="14"/>
      <c r="K100" s="14">
        <v>60000</v>
      </c>
      <c r="L100" s="15"/>
      <c r="M100" s="13">
        <f>N100*P100</f>
        <v>420000</v>
      </c>
      <c r="N100" s="14">
        <v>7</v>
      </c>
      <c r="O100" s="14"/>
      <c r="P100" s="14">
        <v>60000</v>
      </c>
      <c r="Q100" s="15"/>
      <c r="R100" s="13">
        <f>S100*U100</f>
        <v>540000</v>
      </c>
      <c r="S100" s="14">
        <v>9</v>
      </c>
      <c r="T100" s="14"/>
      <c r="U100" s="14">
        <v>60000</v>
      </c>
      <c r="V100" s="15"/>
      <c r="W100" s="28">
        <f>X100*Z100</f>
        <v>540000</v>
      </c>
      <c r="X100" s="26">
        <v>9</v>
      </c>
      <c r="Y100" s="26"/>
      <c r="Z100" s="26">
        <v>60000</v>
      </c>
      <c r="AA100" s="15"/>
      <c r="AB100" s="28">
        <f>AC100*AE100</f>
        <v>660000</v>
      </c>
      <c r="AC100" s="26">
        <v>11</v>
      </c>
      <c r="AD100" s="26"/>
      <c r="AE100" s="26">
        <v>60000</v>
      </c>
      <c r="AF100" s="15"/>
      <c r="AG100" s="13">
        <f>AH100*AJ100</f>
        <v>120000</v>
      </c>
      <c r="AH100" s="14">
        <v>2</v>
      </c>
      <c r="AI100" s="14"/>
      <c r="AJ100" s="14">
        <v>60000</v>
      </c>
      <c r="AK100" s="15"/>
      <c r="AL100" s="74">
        <f t="shared" ref="AL100:AL111" si="90">C100+H100+M100+R100+W100+AB100+AG100</f>
        <v>2700000</v>
      </c>
      <c r="AM100" s="74">
        <f t="shared" ref="AM100:AM111" si="91">D100+I100+N100+S100+X100+AC100+AH100</f>
        <v>45</v>
      </c>
      <c r="AN100" s="16"/>
      <c r="AO100" s="1"/>
    </row>
    <row r="101" spans="1:45" s="79" customFormat="1" ht="37.5" customHeight="1" x14ac:dyDescent="0.25">
      <c r="B101" s="181" t="s">
        <v>185</v>
      </c>
      <c r="C101" s="88">
        <f t="shared" ref="C101:C107" si="92">D101*F101</f>
        <v>1000000</v>
      </c>
      <c r="D101" s="89">
        <v>4</v>
      </c>
      <c r="E101" s="14"/>
      <c r="F101" s="14">
        <v>250000</v>
      </c>
      <c r="G101" s="15"/>
      <c r="H101" s="13">
        <f t="shared" ref="H101:H107" si="93">I101*K101</f>
        <v>1500000</v>
      </c>
      <c r="I101" s="14">
        <v>6</v>
      </c>
      <c r="J101" s="14"/>
      <c r="K101" s="14">
        <v>250000</v>
      </c>
      <c r="L101" s="15"/>
      <c r="M101" s="13">
        <f t="shared" ref="M101:M107" si="94">N101*P101</f>
        <v>2250000</v>
      </c>
      <c r="N101" s="14">
        <v>9</v>
      </c>
      <c r="O101" s="14"/>
      <c r="P101" s="14">
        <v>250000</v>
      </c>
      <c r="Q101" s="15"/>
      <c r="R101" s="13">
        <f t="shared" ref="R101:R107" si="95">S101*U101</f>
        <v>3000000</v>
      </c>
      <c r="S101" s="14">
        <v>12</v>
      </c>
      <c r="T101" s="14"/>
      <c r="U101" s="14">
        <v>250000</v>
      </c>
      <c r="V101" s="15"/>
      <c r="W101" s="28">
        <f t="shared" ref="W101:W107" si="96">X101*Z101</f>
        <v>3000000</v>
      </c>
      <c r="X101" s="26">
        <v>12</v>
      </c>
      <c r="Y101" s="26"/>
      <c r="Z101" s="26">
        <v>250000</v>
      </c>
      <c r="AA101" s="15"/>
      <c r="AB101" s="28">
        <f t="shared" ref="AB101:AB107" si="97">AC101*AE101</f>
        <v>3750000</v>
      </c>
      <c r="AC101" s="26">
        <v>15</v>
      </c>
      <c r="AD101" s="26"/>
      <c r="AE101" s="26">
        <v>250000</v>
      </c>
      <c r="AF101" s="15"/>
      <c r="AG101" s="13">
        <f t="shared" ref="AG101:AG107" si="98">AH101*AJ101</f>
        <v>1000000</v>
      </c>
      <c r="AH101" s="14">
        <v>4</v>
      </c>
      <c r="AI101" s="14"/>
      <c r="AJ101" s="14">
        <v>250000</v>
      </c>
      <c r="AK101" s="15"/>
      <c r="AL101" s="74">
        <f t="shared" si="90"/>
        <v>15500000</v>
      </c>
      <c r="AM101" s="74">
        <f t="shared" si="91"/>
        <v>62</v>
      </c>
      <c r="AN101" s="16"/>
      <c r="AO101" s="1"/>
    </row>
    <row r="102" spans="1:45" s="79" customFormat="1" ht="37.5" customHeight="1" x14ac:dyDescent="0.25">
      <c r="B102" s="181" t="s">
        <v>186</v>
      </c>
      <c r="C102" s="88">
        <f t="shared" si="92"/>
        <v>550000</v>
      </c>
      <c r="D102" s="89">
        <v>1</v>
      </c>
      <c r="E102" s="14"/>
      <c r="F102" s="14">
        <v>550000</v>
      </c>
      <c r="G102" s="15"/>
      <c r="H102" s="13">
        <f t="shared" si="93"/>
        <v>1100000</v>
      </c>
      <c r="I102" s="14">
        <v>2</v>
      </c>
      <c r="J102" s="14"/>
      <c r="K102" s="14">
        <v>550000</v>
      </c>
      <c r="L102" s="15"/>
      <c r="M102" s="13">
        <f t="shared" si="94"/>
        <v>2200000</v>
      </c>
      <c r="N102" s="14">
        <v>4</v>
      </c>
      <c r="O102" s="14"/>
      <c r="P102" s="14">
        <v>550000</v>
      </c>
      <c r="Q102" s="15"/>
      <c r="R102" s="13">
        <f t="shared" si="95"/>
        <v>2750000</v>
      </c>
      <c r="S102" s="14">
        <v>5</v>
      </c>
      <c r="T102" s="14"/>
      <c r="U102" s="14">
        <v>550000</v>
      </c>
      <c r="V102" s="15"/>
      <c r="W102" s="28">
        <f t="shared" si="96"/>
        <v>2750000</v>
      </c>
      <c r="X102" s="26">
        <v>5</v>
      </c>
      <c r="Y102" s="26"/>
      <c r="Z102" s="26">
        <v>550000</v>
      </c>
      <c r="AA102" s="15"/>
      <c r="AB102" s="28">
        <f t="shared" si="97"/>
        <v>3300000</v>
      </c>
      <c r="AC102" s="26">
        <v>6</v>
      </c>
      <c r="AD102" s="26"/>
      <c r="AE102" s="26">
        <v>550000</v>
      </c>
      <c r="AF102" s="15"/>
      <c r="AG102" s="13">
        <f t="shared" si="98"/>
        <v>550000</v>
      </c>
      <c r="AH102" s="14">
        <v>1</v>
      </c>
      <c r="AI102" s="14"/>
      <c r="AJ102" s="14">
        <v>550000</v>
      </c>
      <c r="AK102" s="15"/>
      <c r="AL102" s="74">
        <f t="shared" si="90"/>
        <v>13200000</v>
      </c>
      <c r="AM102" s="74">
        <f t="shared" si="91"/>
        <v>24</v>
      </c>
      <c r="AN102" s="16"/>
      <c r="AO102" s="1"/>
    </row>
    <row r="103" spans="1:45" s="79" customFormat="1" ht="37.5" customHeight="1" x14ac:dyDescent="0.25">
      <c r="B103" s="181" t="s">
        <v>187</v>
      </c>
      <c r="C103" s="88">
        <f t="shared" si="92"/>
        <v>0</v>
      </c>
      <c r="D103" s="89">
        <v>0</v>
      </c>
      <c r="E103" s="14"/>
      <c r="F103" s="14">
        <v>1400000</v>
      </c>
      <c r="G103" s="15"/>
      <c r="H103" s="13">
        <f t="shared" si="93"/>
        <v>0</v>
      </c>
      <c r="I103" s="14">
        <v>0</v>
      </c>
      <c r="J103" s="14"/>
      <c r="K103" s="14">
        <v>1400000</v>
      </c>
      <c r="L103" s="15"/>
      <c r="M103" s="13">
        <f t="shared" si="94"/>
        <v>0</v>
      </c>
      <c r="N103" s="14">
        <v>0</v>
      </c>
      <c r="O103" s="14"/>
      <c r="P103" s="14">
        <v>1400000</v>
      </c>
      <c r="Q103" s="15"/>
      <c r="R103" s="13">
        <f t="shared" si="95"/>
        <v>2000000</v>
      </c>
      <c r="S103" s="14">
        <v>1</v>
      </c>
      <c r="T103" s="14"/>
      <c r="U103" s="14">
        <v>2000000</v>
      </c>
      <c r="V103" s="15"/>
      <c r="W103" s="167">
        <f t="shared" si="96"/>
        <v>1400000</v>
      </c>
      <c r="X103" s="90">
        <v>1</v>
      </c>
      <c r="Y103" s="90"/>
      <c r="Z103" s="90">
        <v>1400000</v>
      </c>
      <c r="AA103" s="15"/>
      <c r="AB103" s="28">
        <f t="shared" si="97"/>
        <v>0</v>
      </c>
      <c r="AC103" s="26">
        <v>0</v>
      </c>
      <c r="AD103" s="26"/>
      <c r="AE103" s="26">
        <v>1400000</v>
      </c>
      <c r="AF103" s="15"/>
      <c r="AG103" s="13">
        <f t="shared" si="98"/>
        <v>0</v>
      </c>
      <c r="AH103" s="14">
        <v>0</v>
      </c>
      <c r="AI103" s="14"/>
      <c r="AJ103" s="14">
        <v>1400000</v>
      </c>
      <c r="AK103" s="15"/>
      <c r="AL103" s="74">
        <f t="shared" si="90"/>
        <v>3400000</v>
      </c>
      <c r="AM103" s="74">
        <f t="shared" si="91"/>
        <v>2</v>
      </c>
      <c r="AN103" s="16"/>
      <c r="AO103" s="1"/>
    </row>
    <row r="104" spans="1:45" s="79" customFormat="1" ht="37.5" customHeight="1" x14ac:dyDescent="0.25">
      <c r="B104" s="181" t="s">
        <v>188</v>
      </c>
      <c r="C104" s="88">
        <f t="shared" si="92"/>
        <v>0</v>
      </c>
      <c r="D104" s="89">
        <v>0</v>
      </c>
      <c r="E104" s="14"/>
      <c r="F104" s="14">
        <v>36600</v>
      </c>
      <c r="G104" s="15"/>
      <c r="H104" s="13">
        <f t="shared" si="93"/>
        <v>219600</v>
      </c>
      <c r="I104" s="14">
        <v>6</v>
      </c>
      <c r="J104" s="14"/>
      <c r="K104" s="14">
        <v>36600</v>
      </c>
      <c r="L104" s="15"/>
      <c r="M104" s="13">
        <f t="shared" si="94"/>
        <v>1171200</v>
      </c>
      <c r="N104" s="14">
        <v>32</v>
      </c>
      <c r="O104" s="14"/>
      <c r="P104" s="14">
        <v>36600</v>
      </c>
      <c r="Q104" s="15"/>
      <c r="R104" s="13">
        <f t="shared" si="95"/>
        <v>439200</v>
      </c>
      <c r="S104" s="14">
        <v>12</v>
      </c>
      <c r="T104" s="14"/>
      <c r="U104" s="14">
        <v>36600</v>
      </c>
      <c r="V104" s="15"/>
      <c r="W104" s="28">
        <f t="shared" si="96"/>
        <v>1061400</v>
      </c>
      <c r="X104" s="26">
        <v>29</v>
      </c>
      <c r="Y104" s="26"/>
      <c r="Z104" s="26">
        <v>36600</v>
      </c>
      <c r="AA104" s="15"/>
      <c r="AB104" s="28">
        <f t="shared" si="97"/>
        <v>1061400</v>
      </c>
      <c r="AC104" s="26">
        <v>29</v>
      </c>
      <c r="AD104" s="26"/>
      <c r="AE104" s="26">
        <v>36600</v>
      </c>
      <c r="AF104" s="15"/>
      <c r="AG104" s="13">
        <f t="shared" si="98"/>
        <v>256200</v>
      </c>
      <c r="AH104" s="14">
        <v>7</v>
      </c>
      <c r="AI104" s="14"/>
      <c r="AJ104" s="14">
        <v>36600</v>
      </c>
      <c r="AK104" s="15"/>
      <c r="AL104" s="74">
        <f t="shared" si="90"/>
        <v>4209000</v>
      </c>
      <c r="AM104" s="74">
        <f t="shared" si="91"/>
        <v>115</v>
      </c>
      <c r="AN104" s="16"/>
      <c r="AO104" s="1"/>
    </row>
    <row r="105" spans="1:45" s="79" customFormat="1" ht="37.5" customHeight="1" x14ac:dyDescent="0.25">
      <c r="B105" s="181" t="s">
        <v>189</v>
      </c>
      <c r="C105" s="88">
        <f t="shared" si="92"/>
        <v>0</v>
      </c>
      <c r="D105" s="89">
        <v>0</v>
      </c>
      <c r="E105" s="14"/>
      <c r="F105" s="14">
        <v>200000</v>
      </c>
      <c r="G105" s="15"/>
      <c r="H105" s="13">
        <f t="shared" si="93"/>
        <v>200000</v>
      </c>
      <c r="I105" s="14">
        <v>1</v>
      </c>
      <c r="J105" s="14"/>
      <c r="K105" s="14">
        <v>200000</v>
      </c>
      <c r="L105" s="15"/>
      <c r="M105" s="13">
        <f t="shared" si="94"/>
        <v>200000</v>
      </c>
      <c r="N105" s="14">
        <v>1</v>
      </c>
      <c r="O105" s="14"/>
      <c r="P105" s="14">
        <v>200000</v>
      </c>
      <c r="Q105" s="15"/>
      <c r="R105" s="13">
        <f t="shared" si="95"/>
        <v>0</v>
      </c>
      <c r="S105" s="14">
        <v>0</v>
      </c>
      <c r="T105" s="14"/>
      <c r="U105" s="14">
        <v>200000</v>
      </c>
      <c r="V105" s="15"/>
      <c r="W105" s="28">
        <f t="shared" si="96"/>
        <v>200000</v>
      </c>
      <c r="X105" s="26">
        <v>1</v>
      </c>
      <c r="Y105" s="26"/>
      <c r="Z105" s="26">
        <v>200000</v>
      </c>
      <c r="AA105" s="15"/>
      <c r="AB105" s="28">
        <f t="shared" si="97"/>
        <v>0</v>
      </c>
      <c r="AC105" s="26">
        <v>0</v>
      </c>
      <c r="AD105" s="26"/>
      <c r="AE105" s="26">
        <v>200000</v>
      </c>
      <c r="AF105" s="15"/>
      <c r="AG105" s="13">
        <f t="shared" si="98"/>
        <v>400000</v>
      </c>
      <c r="AH105" s="14">
        <v>2</v>
      </c>
      <c r="AI105" s="14"/>
      <c r="AJ105" s="14">
        <v>200000</v>
      </c>
      <c r="AK105" s="15"/>
      <c r="AL105" s="74">
        <f t="shared" si="90"/>
        <v>1000000</v>
      </c>
      <c r="AM105" s="74">
        <f t="shared" si="91"/>
        <v>5</v>
      </c>
      <c r="AN105" s="16"/>
      <c r="AO105" s="1"/>
    </row>
    <row r="106" spans="1:45" s="79" customFormat="1" ht="37.5" customHeight="1" x14ac:dyDescent="0.25">
      <c r="B106" s="181" t="s">
        <v>190</v>
      </c>
      <c r="C106" s="88">
        <f t="shared" si="92"/>
        <v>0</v>
      </c>
      <c r="D106" s="89">
        <v>0</v>
      </c>
      <c r="E106" s="14"/>
      <c r="F106" s="14">
        <v>500000</v>
      </c>
      <c r="G106" s="15"/>
      <c r="H106" s="13">
        <f t="shared" si="93"/>
        <v>0</v>
      </c>
      <c r="I106" s="14">
        <v>0</v>
      </c>
      <c r="J106" s="14"/>
      <c r="K106" s="14">
        <v>500000</v>
      </c>
      <c r="L106" s="15"/>
      <c r="M106" s="13">
        <f t="shared" si="94"/>
        <v>1000000</v>
      </c>
      <c r="N106" s="14">
        <v>2</v>
      </c>
      <c r="O106" s="14"/>
      <c r="P106" s="14">
        <v>500000</v>
      </c>
      <c r="Q106" s="15"/>
      <c r="R106" s="13">
        <f t="shared" si="95"/>
        <v>0</v>
      </c>
      <c r="S106" s="14">
        <v>0</v>
      </c>
      <c r="T106" s="14"/>
      <c r="U106" s="14">
        <v>500000</v>
      </c>
      <c r="V106" s="15"/>
      <c r="W106" s="28">
        <f t="shared" si="96"/>
        <v>500000</v>
      </c>
      <c r="X106" s="26">
        <v>1</v>
      </c>
      <c r="Y106" s="26"/>
      <c r="Z106" s="26">
        <v>500000</v>
      </c>
      <c r="AA106" s="15"/>
      <c r="AB106" s="28">
        <f t="shared" si="97"/>
        <v>500000</v>
      </c>
      <c r="AC106" s="26">
        <v>1</v>
      </c>
      <c r="AD106" s="26"/>
      <c r="AE106" s="26">
        <v>500000</v>
      </c>
      <c r="AF106" s="15"/>
      <c r="AG106" s="13">
        <f t="shared" si="98"/>
        <v>0</v>
      </c>
      <c r="AH106" s="14">
        <v>0</v>
      </c>
      <c r="AI106" s="14"/>
      <c r="AJ106" s="14">
        <v>500000</v>
      </c>
      <c r="AK106" s="15"/>
      <c r="AL106" s="74">
        <f t="shared" si="90"/>
        <v>2000000</v>
      </c>
      <c r="AM106" s="74">
        <f t="shared" si="91"/>
        <v>4</v>
      </c>
      <c r="AN106" s="16"/>
      <c r="AO106" s="1"/>
      <c r="AP106" s="24"/>
      <c r="AQ106" s="24"/>
      <c r="AR106" s="24"/>
      <c r="AS106" s="24"/>
    </row>
    <row r="107" spans="1:45" s="79" customFormat="1" ht="37.5" customHeight="1" x14ac:dyDescent="0.25">
      <c r="B107" s="181" t="s">
        <v>191</v>
      </c>
      <c r="C107" s="88">
        <f t="shared" si="92"/>
        <v>0</v>
      </c>
      <c r="D107" s="89">
        <v>0</v>
      </c>
      <c r="E107" s="14"/>
      <c r="F107" s="14">
        <v>2000000</v>
      </c>
      <c r="G107" s="15"/>
      <c r="H107" s="13">
        <f t="shared" si="93"/>
        <v>0</v>
      </c>
      <c r="I107" s="14">
        <v>0</v>
      </c>
      <c r="J107" s="14"/>
      <c r="K107" s="14">
        <v>2000000</v>
      </c>
      <c r="L107" s="15"/>
      <c r="M107" s="13">
        <f t="shared" si="94"/>
        <v>0</v>
      </c>
      <c r="N107" s="14">
        <v>0</v>
      </c>
      <c r="O107" s="14"/>
      <c r="P107" s="14">
        <v>2000000</v>
      </c>
      <c r="Q107" s="15"/>
      <c r="R107" s="13">
        <f t="shared" si="95"/>
        <v>2000000</v>
      </c>
      <c r="S107" s="14">
        <v>1</v>
      </c>
      <c r="T107" s="14"/>
      <c r="U107" s="14">
        <v>2000000</v>
      </c>
      <c r="V107" s="15"/>
      <c r="W107" s="28">
        <f t="shared" si="96"/>
        <v>0</v>
      </c>
      <c r="X107" s="26">
        <v>0</v>
      </c>
      <c r="Y107" s="26"/>
      <c r="Z107" s="26">
        <v>2000000</v>
      </c>
      <c r="AA107" s="15"/>
      <c r="AB107" s="28">
        <f t="shared" si="97"/>
        <v>0</v>
      </c>
      <c r="AC107" s="26">
        <v>0</v>
      </c>
      <c r="AD107" s="26"/>
      <c r="AE107" s="26">
        <v>2000000</v>
      </c>
      <c r="AF107" s="15"/>
      <c r="AG107" s="13">
        <f t="shared" si="98"/>
        <v>0</v>
      </c>
      <c r="AH107" s="14">
        <v>0</v>
      </c>
      <c r="AI107" s="14"/>
      <c r="AJ107" s="14">
        <v>2000000</v>
      </c>
      <c r="AK107" s="15"/>
      <c r="AL107" s="74">
        <f t="shared" si="90"/>
        <v>2000000</v>
      </c>
      <c r="AM107" s="74">
        <f t="shared" si="91"/>
        <v>1</v>
      </c>
      <c r="AN107" s="16"/>
      <c r="AO107" s="1"/>
      <c r="AP107" s="24"/>
      <c r="AQ107" s="24"/>
      <c r="AR107" s="24"/>
      <c r="AS107" s="24"/>
    </row>
    <row r="108" spans="1:45" s="144" customFormat="1" ht="37.5" customHeight="1" x14ac:dyDescent="0.25">
      <c r="B108" s="181" t="s">
        <v>162</v>
      </c>
      <c r="C108" s="88">
        <f>D108*F108</f>
        <v>40000</v>
      </c>
      <c r="D108" s="89">
        <v>1</v>
      </c>
      <c r="E108" s="147"/>
      <c r="F108" s="147">
        <v>40000</v>
      </c>
      <c r="G108" s="148"/>
      <c r="H108" s="146">
        <f>I108*K108</f>
        <v>80000</v>
      </c>
      <c r="I108" s="147">
        <v>2</v>
      </c>
      <c r="J108" s="147"/>
      <c r="K108" s="147">
        <v>40000</v>
      </c>
      <c r="L108" s="148"/>
      <c r="M108" s="146">
        <f>N108*P108</f>
        <v>80000</v>
      </c>
      <c r="N108" s="147">
        <v>2</v>
      </c>
      <c r="O108" s="147"/>
      <c r="P108" s="147">
        <v>40000</v>
      </c>
      <c r="Q108" s="148"/>
      <c r="R108" s="146">
        <f>S108*U108</f>
        <v>80000</v>
      </c>
      <c r="S108" s="147">
        <v>2</v>
      </c>
      <c r="T108" s="147"/>
      <c r="U108" s="147">
        <v>40000</v>
      </c>
      <c r="V108" s="148"/>
      <c r="W108" s="146">
        <f>X108*Z108</f>
        <v>40000</v>
      </c>
      <c r="X108" s="147">
        <v>1</v>
      </c>
      <c r="Y108" s="147"/>
      <c r="Z108" s="147">
        <v>40000</v>
      </c>
      <c r="AA108" s="148"/>
      <c r="AB108" s="146">
        <f>AC108*AE108</f>
        <v>40000</v>
      </c>
      <c r="AC108" s="147">
        <v>1</v>
      </c>
      <c r="AD108" s="147"/>
      <c r="AE108" s="147">
        <v>40000</v>
      </c>
      <c r="AF108" s="148"/>
      <c r="AG108" s="146">
        <f>AH108*AJ108</f>
        <v>40000</v>
      </c>
      <c r="AH108" s="147">
        <v>1</v>
      </c>
      <c r="AI108" s="147"/>
      <c r="AJ108" s="147">
        <v>40000</v>
      </c>
      <c r="AK108" s="148"/>
      <c r="AL108" s="150">
        <f t="shared" si="90"/>
        <v>400000</v>
      </c>
      <c r="AM108" s="150">
        <f t="shared" si="91"/>
        <v>10</v>
      </c>
      <c r="AN108" s="149"/>
      <c r="AO108" s="145"/>
      <c r="AP108" s="24"/>
      <c r="AQ108" s="24"/>
      <c r="AR108" s="24"/>
      <c r="AS108" s="24"/>
    </row>
    <row r="109" spans="1:45" s="144" customFormat="1" ht="37.5" customHeight="1" x14ac:dyDescent="0.25">
      <c r="B109" s="181" t="s">
        <v>163</v>
      </c>
      <c r="C109" s="88">
        <f t="shared" ref="C109:C111" si="99">D109*F109</f>
        <v>0</v>
      </c>
      <c r="D109" s="89">
        <v>0</v>
      </c>
      <c r="E109" s="147"/>
      <c r="F109" s="147">
        <v>1400000</v>
      </c>
      <c r="G109" s="148"/>
      <c r="H109" s="146">
        <f t="shared" ref="H109:H111" si="100">I109*K109</f>
        <v>1400000</v>
      </c>
      <c r="I109" s="147">
        <v>1</v>
      </c>
      <c r="J109" s="147"/>
      <c r="K109" s="147">
        <v>1400000</v>
      </c>
      <c r="L109" s="148"/>
      <c r="M109" s="146">
        <f t="shared" ref="M109:M111" si="101">N109*P109</f>
        <v>2800000</v>
      </c>
      <c r="N109" s="147">
        <v>2</v>
      </c>
      <c r="O109" s="147"/>
      <c r="P109" s="147">
        <v>1400000</v>
      </c>
      <c r="Q109" s="148"/>
      <c r="R109" s="146">
        <f t="shared" ref="R109:R111" si="102">S109*U109</f>
        <v>2800000</v>
      </c>
      <c r="S109" s="147">
        <v>2</v>
      </c>
      <c r="T109" s="147"/>
      <c r="U109" s="147">
        <v>1400000</v>
      </c>
      <c r="V109" s="148"/>
      <c r="W109" s="146">
        <f t="shared" ref="W109:W111" si="103">X109*Z109</f>
        <v>1400000</v>
      </c>
      <c r="X109" s="147">
        <v>1</v>
      </c>
      <c r="Y109" s="147"/>
      <c r="Z109" s="147">
        <v>1400000</v>
      </c>
      <c r="AA109" s="148"/>
      <c r="AB109" s="146">
        <f t="shared" ref="AB109:AB111" si="104">AC109*AE109</f>
        <v>0</v>
      </c>
      <c r="AC109" s="147">
        <v>0</v>
      </c>
      <c r="AD109" s="147"/>
      <c r="AE109" s="147">
        <v>0</v>
      </c>
      <c r="AF109" s="148"/>
      <c r="AG109" s="146">
        <f t="shared" ref="AG109:AG111" si="105">AH109*AJ109</f>
        <v>0</v>
      </c>
      <c r="AH109" s="147">
        <v>0</v>
      </c>
      <c r="AI109" s="147"/>
      <c r="AJ109" s="147">
        <v>0</v>
      </c>
      <c r="AK109" s="148"/>
      <c r="AL109" s="150">
        <f t="shared" si="90"/>
        <v>8400000</v>
      </c>
      <c r="AM109" s="150">
        <f t="shared" si="91"/>
        <v>6</v>
      </c>
      <c r="AN109" s="149"/>
      <c r="AO109" s="145"/>
      <c r="AP109" s="24"/>
      <c r="AQ109" s="24"/>
      <c r="AR109" s="24"/>
      <c r="AS109" s="24"/>
    </row>
    <row r="110" spans="1:45" s="144" customFormat="1" ht="37.5" customHeight="1" x14ac:dyDescent="0.25">
      <c r="B110" s="181" t="s">
        <v>164</v>
      </c>
      <c r="C110" s="88">
        <f t="shared" si="99"/>
        <v>0</v>
      </c>
      <c r="D110" s="89">
        <v>0</v>
      </c>
      <c r="E110" s="147"/>
      <c r="F110" s="147">
        <v>27000000</v>
      </c>
      <c r="G110" s="148"/>
      <c r="H110" s="146">
        <f t="shared" si="100"/>
        <v>27000000</v>
      </c>
      <c r="I110" s="147">
        <v>1</v>
      </c>
      <c r="J110" s="147"/>
      <c r="K110" s="147">
        <v>27000000</v>
      </c>
      <c r="L110" s="148"/>
      <c r="M110" s="146">
        <f t="shared" si="101"/>
        <v>0</v>
      </c>
      <c r="N110" s="147">
        <v>0</v>
      </c>
      <c r="O110" s="147"/>
      <c r="P110" s="147">
        <v>27000000</v>
      </c>
      <c r="Q110" s="148"/>
      <c r="R110" s="146">
        <f t="shared" si="102"/>
        <v>0</v>
      </c>
      <c r="S110" s="147">
        <v>0</v>
      </c>
      <c r="T110" s="147"/>
      <c r="U110" s="147">
        <v>27000000</v>
      </c>
      <c r="V110" s="148"/>
      <c r="W110" s="146">
        <f t="shared" si="103"/>
        <v>0</v>
      </c>
      <c r="X110" s="147">
        <v>0</v>
      </c>
      <c r="Y110" s="147"/>
      <c r="Z110" s="147">
        <v>27000000</v>
      </c>
      <c r="AA110" s="148"/>
      <c r="AB110" s="146">
        <f t="shared" si="104"/>
        <v>0</v>
      </c>
      <c r="AC110" s="147">
        <v>0</v>
      </c>
      <c r="AD110" s="147"/>
      <c r="AE110" s="147">
        <v>27000000</v>
      </c>
      <c r="AF110" s="148"/>
      <c r="AG110" s="146">
        <f t="shared" si="105"/>
        <v>0</v>
      </c>
      <c r="AH110" s="147">
        <v>0</v>
      </c>
      <c r="AI110" s="147"/>
      <c r="AJ110" s="147">
        <v>27000000</v>
      </c>
      <c r="AK110" s="148"/>
      <c r="AL110" s="150">
        <f t="shared" si="90"/>
        <v>27000000</v>
      </c>
      <c r="AM110" s="150">
        <f t="shared" si="91"/>
        <v>1</v>
      </c>
      <c r="AN110" s="149"/>
      <c r="AO110" s="145"/>
      <c r="AP110" s="24"/>
      <c r="AQ110" s="24"/>
      <c r="AR110" s="24"/>
      <c r="AS110" s="24"/>
    </row>
    <row r="111" spans="1:45" s="144" customFormat="1" ht="37.5" customHeight="1" x14ac:dyDescent="0.25">
      <c r="B111" s="181" t="s">
        <v>165</v>
      </c>
      <c r="C111" s="88">
        <f t="shared" si="99"/>
        <v>600000</v>
      </c>
      <c r="D111" s="89">
        <v>5</v>
      </c>
      <c r="E111" s="147"/>
      <c r="F111" s="147">
        <v>120000</v>
      </c>
      <c r="G111" s="148"/>
      <c r="H111" s="146">
        <f t="shared" si="100"/>
        <v>1200000</v>
      </c>
      <c r="I111" s="147">
        <v>10</v>
      </c>
      <c r="J111" s="147"/>
      <c r="K111" s="147">
        <v>120000</v>
      </c>
      <c r="L111" s="148"/>
      <c r="M111" s="146">
        <f t="shared" si="101"/>
        <v>600000</v>
      </c>
      <c r="N111" s="147">
        <v>5</v>
      </c>
      <c r="O111" s="147"/>
      <c r="P111" s="147">
        <v>120000</v>
      </c>
      <c r="Q111" s="148"/>
      <c r="R111" s="146">
        <f t="shared" si="102"/>
        <v>600000</v>
      </c>
      <c r="S111" s="147">
        <v>5</v>
      </c>
      <c r="T111" s="147"/>
      <c r="U111" s="147">
        <v>120000</v>
      </c>
      <c r="V111" s="148"/>
      <c r="W111" s="146">
        <f t="shared" si="103"/>
        <v>600000</v>
      </c>
      <c r="X111" s="147">
        <v>5</v>
      </c>
      <c r="Y111" s="147"/>
      <c r="Z111" s="147">
        <v>120000</v>
      </c>
      <c r="AA111" s="148"/>
      <c r="AB111" s="146">
        <f t="shared" si="104"/>
        <v>0</v>
      </c>
      <c r="AC111" s="147">
        <v>0</v>
      </c>
      <c r="AD111" s="147"/>
      <c r="AE111" s="147">
        <v>120000</v>
      </c>
      <c r="AF111" s="148"/>
      <c r="AG111" s="146">
        <f t="shared" si="105"/>
        <v>0</v>
      </c>
      <c r="AH111" s="147">
        <v>0</v>
      </c>
      <c r="AI111" s="147"/>
      <c r="AJ111" s="147">
        <v>120000</v>
      </c>
      <c r="AK111" s="148"/>
      <c r="AL111" s="150">
        <f t="shared" si="90"/>
        <v>3600000</v>
      </c>
      <c r="AM111" s="150">
        <f t="shared" si="91"/>
        <v>30</v>
      </c>
      <c r="AN111" s="149"/>
      <c r="AO111" s="145"/>
      <c r="AP111" s="24"/>
      <c r="AQ111" s="24"/>
      <c r="AR111" s="24"/>
      <c r="AS111" s="24"/>
    </row>
    <row r="112" spans="1:45" s="140" customFormat="1" ht="60.75" thickBot="1" x14ac:dyDescent="0.3">
      <c r="A112" s="134">
        <v>113</v>
      </c>
      <c r="B112" s="188" t="s">
        <v>18</v>
      </c>
      <c r="C112" s="189">
        <f>SUM(C113:C113)</f>
        <v>0</v>
      </c>
      <c r="D112" s="189">
        <f>SUM(D113:D113)</f>
        <v>0</v>
      </c>
      <c r="E112" s="216"/>
      <c r="F112" s="216"/>
      <c r="G112" s="217"/>
      <c r="H112" s="189">
        <f>SUM(H113:H113)</f>
        <v>828000</v>
      </c>
      <c r="I112" s="189">
        <f>SUM(I113:I113)</f>
        <v>69</v>
      </c>
      <c r="J112" s="216"/>
      <c r="K112" s="216"/>
      <c r="L112" s="217"/>
      <c r="M112" s="189">
        <f>SUM(M113:M113)</f>
        <v>840000</v>
      </c>
      <c r="N112" s="189">
        <f>SUM(N113:N113)</f>
        <v>70</v>
      </c>
      <c r="O112" s="216"/>
      <c r="P112" s="216"/>
      <c r="Q112" s="217"/>
      <c r="R112" s="189">
        <f>SUM(R113:R114)</f>
        <v>1340000</v>
      </c>
      <c r="S112" s="189">
        <f>SUM(S113:S114)</f>
        <v>71</v>
      </c>
      <c r="T112" s="216"/>
      <c r="U112" s="216"/>
      <c r="V112" s="217"/>
      <c r="W112" s="189">
        <f>SUM(W113:W113)</f>
        <v>828000</v>
      </c>
      <c r="X112" s="189">
        <f>SUM(X113:X113)</f>
        <v>69</v>
      </c>
      <c r="Y112" s="216"/>
      <c r="Z112" s="216"/>
      <c r="AA112" s="217"/>
      <c r="AB112" s="189">
        <f>SUM(AB113:AB113)</f>
        <v>828000</v>
      </c>
      <c r="AC112" s="189">
        <f>SUM(AC113:AC113)</f>
        <v>69</v>
      </c>
      <c r="AD112" s="216"/>
      <c r="AE112" s="216"/>
      <c r="AF112" s="217"/>
      <c r="AG112" s="189">
        <f>SUM(AG113:AG113)</f>
        <v>828000</v>
      </c>
      <c r="AH112" s="189">
        <f>SUM(AH113:AH113)</f>
        <v>69</v>
      </c>
      <c r="AI112" s="216"/>
      <c r="AJ112" s="216"/>
      <c r="AK112" s="217"/>
      <c r="AL112" s="190">
        <f>SUM(AL113:AL113)</f>
        <v>4992000</v>
      </c>
      <c r="AM112" s="190">
        <f>SUM(AM113:AM113)</f>
        <v>416</v>
      </c>
      <c r="AN112" s="191">
        <f>AL112</f>
        <v>4992000</v>
      </c>
      <c r="AO112" s="192">
        <v>0.75</v>
      </c>
    </row>
    <row r="113" spans="1:45" ht="35.25" customHeight="1" x14ac:dyDescent="0.25">
      <c r="B113" s="182" t="s">
        <v>192</v>
      </c>
      <c r="C113" s="17">
        <f>D113*F113</f>
        <v>0</v>
      </c>
      <c r="D113" s="14">
        <v>0</v>
      </c>
      <c r="E113" s="14"/>
      <c r="F113" s="14">
        <v>0</v>
      </c>
      <c r="G113" s="15"/>
      <c r="H113" s="13">
        <f>I113*K113</f>
        <v>828000</v>
      </c>
      <c r="I113" s="14">
        <v>69</v>
      </c>
      <c r="J113" s="14"/>
      <c r="K113" s="14">
        <v>12000</v>
      </c>
      <c r="L113" s="15"/>
      <c r="M113" s="13">
        <f>N113*P113</f>
        <v>840000</v>
      </c>
      <c r="N113" s="14">
        <v>70</v>
      </c>
      <c r="O113" s="14"/>
      <c r="P113" s="14">
        <v>12000</v>
      </c>
      <c r="Q113" s="15"/>
      <c r="R113" s="13">
        <f>S113*U113</f>
        <v>840000</v>
      </c>
      <c r="S113" s="14">
        <v>70</v>
      </c>
      <c r="T113" s="14"/>
      <c r="U113" s="14">
        <v>12000</v>
      </c>
      <c r="V113" s="15"/>
      <c r="W113" s="13">
        <f>X113*Z113</f>
        <v>828000</v>
      </c>
      <c r="X113" s="14">
        <v>69</v>
      </c>
      <c r="Y113" s="14"/>
      <c r="Z113" s="14">
        <v>12000</v>
      </c>
      <c r="AA113" s="15"/>
      <c r="AB113" s="13">
        <f>AC113*AE113</f>
        <v>828000</v>
      </c>
      <c r="AC113" s="14">
        <v>69</v>
      </c>
      <c r="AD113" s="14"/>
      <c r="AE113" s="14">
        <v>12000</v>
      </c>
      <c r="AF113" s="15"/>
      <c r="AG113" s="13">
        <f>AH113*AJ113</f>
        <v>828000</v>
      </c>
      <c r="AH113" s="14">
        <v>69</v>
      </c>
      <c r="AI113" s="14"/>
      <c r="AJ113" s="14">
        <v>12000</v>
      </c>
      <c r="AK113" s="15"/>
      <c r="AL113" s="16">
        <f>C113+H113+M113+R113+W113+AB113+AG113</f>
        <v>4992000</v>
      </c>
      <c r="AM113" s="16">
        <f>D113+I113+N113+S113+X113+AC113+AH113</f>
        <v>416</v>
      </c>
      <c r="AN113" s="43"/>
      <c r="AO113" s="1"/>
      <c r="AP113" s="24"/>
      <c r="AQ113" s="24"/>
      <c r="AR113" s="24"/>
      <c r="AS113" s="24"/>
    </row>
    <row r="114" spans="1:45" s="140" customFormat="1" ht="30.75" thickBot="1" x14ac:dyDescent="0.3">
      <c r="A114" s="134">
        <v>114</v>
      </c>
      <c r="B114" s="121" t="s">
        <v>9</v>
      </c>
      <c r="C114" s="135">
        <f>C115</f>
        <v>0</v>
      </c>
      <c r="D114" s="135">
        <f>D115</f>
        <v>0</v>
      </c>
      <c r="E114" s="136"/>
      <c r="F114" s="136"/>
      <c r="G114" s="137"/>
      <c r="H114" s="135">
        <f>H115</f>
        <v>500000</v>
      </c>
      <c r="I114" s="135">
        <f>I115</f>
        <v>4</v>
      </c>
      <c r="J114" s="136"/>
      <c r="K114" s="136"/>
      <c r="L114" s="137"/>
      <c r="M114" s="135">
        <f>M115</f>
        <v>500000</v>
      </c>
      <c r="N114" s="135">
        <f>N115</f>
        <v>2</v>
      </c>
      <c r="O114" s="136"/>
      <c r="P114" s="136"/>
      <c r="Q114" s="137"/>
      <c r="R114" s="135">
        <f>R115</f>
        <v>500000</v>
      </c>
      <c r="S114" s="135">
        <f>S115</f>
        <v>1</v>
      </c>
      <c r="T114" s="136"/>
      <c r="U114" s="136"/>
      <c r="V114" s="137"/>
      <c r="W114" s="135">
        <f>W115</f>
        <v>500000</v>
      </c>
      <c r="X114" s="135">
        <f>X115</f>
        <v>4</v>
      </c>
      <c r="Y114" s="136"/>
      <c r="Z114" s="136"/>
      <c r="AA114" s="137"/>
      <c r="AB114" s="135">
        <f>AB115</f>
        <v>500000</v>
      </c>
      <c r="AC114" s="135">
        <f>AC115</f>
        <v>2</v>
      </c>
      <c r="AD114" s="136"/>
      <c r="AE114" s="136"/>
      <c r="AF114" s="137"/>
      <c r="AG114" s="135">
        <f>AG115</f>
        <v>500000</v>
      </c>
      <c r="AH114" s="135">
        <f>AH115</f>
        <v>1</v>
      </c>
      <c r="AI114" s="136"/>
      <c r="AJ114" s="136"/>
      <c r="AK114" s="137"/>
      <c r="AL114" s="138">
        <f t="shared" ref="AL114" si="106">C114+H114+M114+R114+W114+AB114+AG114</f>
        <v>3000000</v>
      </c>
      <c r="AM114" s="138">
        <f t="shared" ref="AM114" si="107">D114+I114+N114+S114+X114+AC114+AH114</f>
        <v>14</v>
      </c>
      <c r="AN114" s="139">
        <f>AL114</f>
        <v>3000000</v>
      </c>
      <c r="AO114" s="142">
        <v>0.75</v>
      </c>
    </row>
    <row r="115" spans="1:45" ht="35.25" customHeight="1" x14ac:dyDescent="0.25">
      <c r="B115" s="182" t="s">
        <v>193</v>
      </c>
      <c r="C115" s="17">
        <f>D115*F115</f>
        <v>0</v>
      </c>
      <c r="D115" s="14">
        <v>0</v>
      </c>
      <c r="E115" s="14"/>
      <c r="F115" s="14">
        <v>0</v>
      </c>
      <c r="G115" s="15"/>
      <c r="H115" s="13">
        <f>I115*K115</f>
        <v>500000</v>
      </c>
      <c r="I115" s="14">
        <v>4</v>
      </c>
      <c r="J115" s="14"/>
      <c r="K115" s="14">
        <v>125000</v>
      </c>
      <c r="L115" s="15"/>
      <c r="M115" s="13">
        <f>N115*P115</f>
        <v>500000</v>
      </c>
      <c r="N115" s="14">
        <v>2</v>
      </c>
      <c r="O115" s="14"/>
      <c r="P115" s="14">
        <v>250000</v>
      </c>
      <c r="Q115" s="15"/>
      <c r="R115" s="13">
        <f>S115*U115</f>
        <v>500000</v>
      </c>
      <c r="S115" s="14">
        <v>1</v>
      </c>
      <c r="T115" s="14"/>
      <c r="U115" s="14">
        <v>500000</v>
      </c>
      <c r="V115" s="15"/>
      <c r="W115" s="13">
        <f>X115*Z115</f>
        <v>500000</v>
      </c>
      <c r="X115" s="14">
        <v>4</v>
      </c>
      <c r="Y115" s="14"/>
      <c r="Z115" s="14">
        <v>125000</v>
      </c>
      <c r="AA115" s="15"/>
      <c r="AB115" s="13">
        <f>AC115*AE115</f>
        <v>500000</v>
      </c>
      <c r="AC115" s="14">
        <v>2</v>
      </c>
      <c r="AD115" s="14"/>
      <c r="AE115" s="14">
        <v>250000</v>
      </c>
      <c r="AF115" s="15"/>
      <c r="AG115" s="13">
        <f>AH115*AJ115</f>
        <v>500000</v>
      </c>
      <c r="AH115" s="14">
        <v>1</v>
      </c>
      <c r="AI115" s="14"/>
      <c r="AJ115" s="14">
        <v>500000</v>
      </c>
      <c r="AK115" s="15"/>
      <c r="AL115" s="16">
        <f t="shared" ref="AL115:AM190" si="108">C115+H115+M115+R115+W115+AB115+AG115</f>
        <v>3000000</v>
      </c>
      <c r="AM115" s="16">
        <f t="shared" si="108"/>
        <v>14</v>
      </c>
      <c r="AN115" s="16"/>
      <c r="AO115" s="1"/>
      <c r="AP115" s="24"/>
      <c r="AQ115" s="24"/>
      <c r="AR115" s="24"/>
      <c r="AS115" s="24"/>
    </row>
    <row r="116" spans="1:45" s="140" customFormat="1" ht="27" customHeight="1" thickBot="1" x14ac:dyDescent="0.3">
      <c r="A116" s="134">
        <v>115</v>
      </c>
      <c r="B116" s="188" t="s">
        <v>19</v>
      </c>
      <c r="C116" s="189">
        <f>SUM(C117:C182)</f>
        <v>120000</v>
      </c>
      <c r="D116" s="189">
        <f t="shared" ref="D116:AH116" si="109">SUM(D117:D182)</f>
        <v>2</v>
      </c>
      <c r="E116" s="189"/>
      <c r="F116" s="189"/>
      <c r="G116" s="189"/>
      <c r="H116" s="189">
        <f t="shared" si="109"/>
        <v>368500</v>
      </c>
      <c r="I116" s="189">
        <f t="shared" si="109"/>
        <v>30</v>
      </c>
      <c r="J116" s="189"/>
      <c r="K116" s="189"/>
      <c r="L116" s="189"/>
      <c r="M116" s="189">
        <f t="shared" si="109"/>
        <v>7484900</v>
      </c>
      <c r="N116" s="189">
        <f t="shared" si="109"/>
        <v>139047</v>
      </c>
      <c r="O116" s="189"/>
      <c r="P116" s="189"/>
      <c r="Q116" s="189"/>
      <c r="R116" s="189">
        <f t="shared" si="109"/>
        <v>9012210</v>
      </c>
      <c r="S116" s="189">
        <f t="shared" si="109"/>
        <v>139079</v>
      </c>
      <c r="T116" s="189"/>
      <c r="U116" s="189"/>
      <c r="V116" s="189"/>
      <c r="W116" s="189">
        <f t="shared" si="109"/>
        <v>9836991</v>
      </c>
      <c r="X116" s="189">
        <f t="shared" si="109"/>
        <v>139108</v>
      </c>
      <c r="Y116" s="189"/>
      <c r="Z116" s="189"/>
      <c r="AA116" s="189"/>
      <c r="AB116" s="189">
        <f t="shared" si="109"/>
        <v>9030800</v>
      </c>
      <c r="AC116" s="189">
        <f t="shared" si="109"/>
        <v>139051</v>
      </c>
      <c r="AD116" s="189"/>
      <c r="AE116" s="189"/>
      <c r="AF116" s="189"/>
      <c r="AG116" s="189">
        <f t="shared" si="109"/>
        <v>8105578</v>
      </c>
      <c r="AH116" s="189">
        <f t="shared" si="109"/>
        <v>139054</v>
      </c>
      <c r="AI116" s="189"/>
      <c r="AJ116" s="189"/>
      <c r="AK116" s="189"/>
      <c r="AL116" s="190">
        <f t="shared" si="108"/>
        <v>43958979</v>
      </c>
      <c r="AM116" s="190">
        <f t="shared" si="108"/>
        <v>695371</v>
      </c>
      <c r="AN116" s="191">
        <f t="shared" ref="AN116:AN190" si="110">AL116</f>
        <v>43958979</v>
      </c>
      <c r="AO116" s="192">
        <v>0.75</v>
      </c>
    </row>
    <row r="117" spans="1:45" s="79" customFormat="1" ht="35.25" customHeight="1" x14ac:dyDescent="0.25">
      <c r="B117" s="201" t="s">
        <v>194</v>
      </c>
      <c r="C117" s="202">
        <f t="shared" ref="C117:C119" si="111">D117*F117</f>
        <v>120000</v>
      </c>
      <c r="D117" s="203">
        <v>2</v>
      </c>
      <c r="E117" s="194"/>
      <c r="F117" s="194">
        <v>60000</v>
      </c>
      <c r="G117" s="195"/>
      <c r="H117" s="196">
        <f t="shared" ref="H117:H119" si="112">I117*K117</f>
        <v>240000</v>
      </c>
      <c r="I117" s="194">
        <v>4</v>
      </c>
      <c r="J117" s="194"/>
      <c r="K117" s="194">
        <v>60000</v>
      </c>
      <c r="L117" s="195"/>
      <c r="M117" s="196">
        <f t="shared" ref="M117:M119" si="113">N117*P117</f>
        <v>300000</v>
      </c>
      <c r="N117" s="194">
        <v>5</v>
      </c>
      <c r="O117" s="194"/>
      <c r="P117" s="194">
        <v>60000</v>
      </c>
      <c r="Q117" s="195"/>
      <c r="R117" s="196">
        <f t="shared" ref="R117:R119" si="114">S117*U117</f>
        <v>420000</v>
      </c>
      <c r="S117" s="194">
        <v>7</v>
      </c>
      <c r="T117" s="194"/>
      <c r="U117" s="194">
        <v>60000</v>
      </c>
      <c r="V117" s="195"/>
      <c r="W117" s="196">
        <f t="shared" ref="W117:W119" si="115">X117*Z117</f>
        <v>420000</v>
      </c>
      <c r="X117" s="194">
        <v>7</v>
      </c>
      <c r="Y117" s="194"/>
      <c r="Z117" s="194">
        <v>60000</v>
      </c>
      <c r="AA117" s="195"/>
      <c r="AB117" s="196">
        <f t="shared" ref="AB117:AB119" si="116">AC117*AE117</f>
        <v>480000</v>
      </c>
      <c r="AC117" s="203">
        <v>8</v>
      </c>
      <c r="AD117" s="194"/>
      <c r="AE117" s="194">
        <v>60000</v>
      </c>
      <c r="AF117" s="195"/>
      <c r="AG117" s="196">
        <f t="shared" ref="AG117:AG119" si="117">AH117*AJ117</f>
        <v>120000</v>
      </c>
      <c r="AH117" s="194">
        <v>2</v>
      </c>
      <c r="AI117" s="194"/>
      <c r="AJ117" s="194">
        <v>60000</v>
      </c>
      <c r="AK117" s="195"/>
      <c r="AL117" s="199">
        <f t="shared" ref="AL117:AL119" si="118">C117+H117+M117+R117+W117+AB117+AG117</f>
        <v>2100000</v>
      </c>
      <c r="AM117" s="199">
        <f t="shared" ref="AM117:AM119" si="119">D117+I117+N117+S117+X117+AC117+AH117</f>
        <v>35</v>
      </c>
      <c r="AN117" s="199"/>
      <c r="AO117" s="200"/>
      <c r="AP117" s="24"/>
      <c r="AQ117" s="24"/>
      <c r="AR117" s="24"/>
      <c r="AS117" s="24"/>
    </row>
    <row r="118" spans="1:45" s="79" customFormat="1" ht="35.25" customHeight="1" x14ac:dyDescent="0.25">
      <c r="B118" s="201" t="s">
        <v>195</v>
      </c>
      <c r="C118" s="193">
        <f t="shared" si="111"/>
        <v>0</v>
      </c>
      <c r="D118" s="194">
        <v>0</v>
      </c>
      <c r="E118" s="194"/>
      <c r="F118" s="194">
        <v>250000</v>
      </c>
      <c r="G118" s="195"/>
      <c r="H118" s="196">
        <f t="shared" si="112"/>
        <v>0</v>
      </c>
      <c r="I118" s="194">
        <v>0</v>
      </c>
      <c r="J118" s="194"/>
      <c r="K118" s="194">
        <v>250000</v>
      </c>
      <c r="L118" s="195"/>
      <c r="M118" s="196">
        <f t="shared" si="113"/>
        <v>0</v>
      </c>
      <c r="N118" s="194">
        <v>0</v>
      </c>
      <c r="O118" s="194"/>
      <c r="P118" s="194">
        <v>250000</v>
      </c>
      <c r="Q118" s="195"/>
      <c r="R118" s="196">
        <f t="shared" si="114"/>
        <v>250000</v>
      </c>
      <c r="S118" s="194">
        <v>1</v>
      </c>
      <c r="T118" s="194"/>
      <c r="U118" s="194">
        <v>250000</v>
      </c>
      <c r="V118" s="195"/>
      <c r="W118" s="196">
        <f t="shared" si="115"/>
        <v>250000</v>
      </c>
      <c r="X118" s="194">
        <v>1</v>
      </c>
      <c r="Y118" s="194"/>
      <c r="Z118" s="194">
        <v>250000</v>
      </c>
      <c r="AA118" s="195"/>
      <c r="AB118" s="196">
        <f t="shared" si="116"/>
        <v>400000</v>
      </c>
      <c r="AC118" s="194">
        <v>1</v>
      </c>
      <c r="AD118" s="194"/>
      <c r="AE118" s="194">
        <v>400000</v>
      </c>
      <c r="AF118" s="195"/>
      <c r="AG118" s="196">
        <f t="shared" si="117"/>
        <v>0</v>
      </c>
      <c r="AH118" s="194">
        <v>0</v>
      </c>
      <c r="AI118" s="194"/>
      <c r="AJ118" s="194">
        <v>250000</v>
      </c>
      <c r="AK118" s="195"/>
      <c r="AL118" s="198">
        <f t="shared" si="118"/>
        <v>900000</v>
      </c>
      <c r="AM118" s="198">
        <f t="shared" si="119"/>
        <v>3</v>
      </c>
      <c r="AN118" s="199"/>
      <c r="AO118" s="200"/>
    </row>
    <row r="119" spans="1:45" s="79" customFormat="1" ht="35.25" customHeight="1" x14ac:dyDescent="0.25">
      <c r="B119" s="201" t="s">
        <v>92</v>
      </c>
      <c r="C119" s="193">
        <f t="shared" si="111"/>
        <v>0</v>
      </c>
      <c r="D119" s="194">
        <v>0</v>
      </c>
      <c r="E119" s="194"/>
      <c r="F119" s="194">
        <v>2700</v>
      </c>
      <c r="G119" s="195"/>
      <c r="H119" s="196">
        <f t="shared" si="112"/>
        <v>13500</v>
      </c>
      <c r="I119" s="194">
        <v>5</v>
      </c>
      <c r="J119" s="194"/>
      <c r="K119" s="194">
        <v>2700</v>
      </c>
      <c r="L119" s="195"/>
      <c r="M119" s="196">
        <f t="shared" si="113"/>
        <v>75600</v>
      </c>
      <c r="N119" s="194">
        <v>28</v>
      </c>
      <c r="O119" s="194"/>
      <c r="P119" s="194">
        <v>2700</v>
      </c>
      <c r="Q119" s="195"/>
      <c r="R119" s="196">
        <f t="shared" si="114"/>
        <v>13500</v>
      </c>
      <c r="S119" s="194">
        <v>5</v>
      </c>
      <c r="T119" s="194"/>
      <c r="U119" s="194">
        <v>2700</v>
      </c>
      <c r="V119" s="195"/>
      <c r="W119" s="196">
        <f t="shared" si="115"/>
        <v>75600</v>
      </c>
      <c r="X119" s="194">
        <v>28</v>
      </c>
      <c r="Y119" s="194"/>
      <c r="Z119" s="194">
        <v>2700</v>
      </c>
      <c r="AA119" s="195"/>
      <c r="AB119" s="196">
        <f t="shared" si="116"/>
        <v>13500</v>
      </c>
      <c r="AC119" s="194">
        <v>5</v>
      </c>
      <c r="AD119" s="194"/>
      <c r="AE119" s="194">
        <v>2700</v>
      </c>
      <c r="AF119" s="195"/>
      <c r="AG119" s="196">
        <f t="shared" si="117"/>
        <v>58300</v>
      </c>
      <c r="AH119" s="194">
        <v>22</v>
      </c>
      <c r="AI119" s="194"/>
      <c r="AJ119" s="194">
        <v>2650</v>
      </c>
      <c r="AK119" s="195"/>
      <c r="AL119" s="198">
        <f t="shared" si="118"/>
        <v>250000</v>
      </c>
      <c r="AM119" s="198">
        <f t="shared" si="119"/>
        <v>93</v>
      </c>
      <c r="AN119" s="199"/>
      <c r="AO119" s="200"/>
    </row>
    <row r="120" spans="1:45" s="79" customFormat="1" ht="45" x14ac:dyDescent="0.25">
      <c r="A120" s="144"/>
      <c r="B120" s="201" t="s">
        <v>130</v>
      </c>
      <c r="C120" s="193">
        <f>D120*F120</f>
        <v>0</v>
      </c>
      <c r="D120" s="194">
        <v>0</v>
      </c>
      <c r="E120" s="194"/>
      <c r="F120" s="194">
        <v>35000</v>
      </c>
      <c r="G120" s="195">
        <v>80000</v>
      </c>
      <c r="H120" s="196">
        <f>I120*K120</f>
        <v>0</v>
      </c>
      <c r="I120" s="194">
        <v>0</v>
      </c>
      <c r="J120" s="194"/>
      <c r="K120" s="194">
        <v>35000</v>
      </c>
      <c r="L120" s="195">
        <v>80000</v>
      </c>
      <c r="M120" s="196">
        <f>N120*P120</f>
        <v>35000</v>
      </c>
      <c r="N120" s="194">
        <v>1</v>
      </c>
      <c r="O120" s="194"/>
      <c r="P120" s="194">
        <v>35000</v>
      </c>
      <c r="Q120" s="195">
        <v>80000</v>
      </c>
      <c r="R120" s="196">
        <f>S120*U120</f>
        <v>105000</v>
      </c>
      <c r="S120" s="194">
        <v>3</v>
      </c>
      <c r="T120" s="194"/>
      <c r="U120" s="194">
        <v>35000</v>
      </c>
      <c r="V120" s="195">
        <v>80000</v>
      </c>
      <c r="W120" s="196">
        <f>X120*Z120</f>
        <v>105000</v>
      </c>
      <c r="X120" s="194">
        <v>3</v>
      </c>
      <c r="Y120" s="194"/>
      <c r="Z120" s="194">
        <v>35000</v>
      </c>
      <c r="AA120" s="195">
        <v>80000</v>
      </c>
      <c r="AB120" s="196">
        <f>AC120*AE120</f>
        <v>105000</v>
      </c>
      <c r="AC120" s="194">
        <v>3</v>
      </c>
      <c r="AD120" s="194"/>
      <c r="AE120" s="194">
        <v>35000</v>
      </c>
      <c r="AF120" s="195">
        <v>80000</v>
      </c>
      <c r="AG120" s="196">
        <f>AH120*AJ120</f>
        <v>105000</v>
      </c>
      <c r="AH120" s="194">
        <v>3</v>
      </c>
      <c r="AI120" s="194"/>
      <c r="AJ120" s="194">
        <v>35000</v>
      </c>
      <c r="AK120" s="195">
        <v>80000</v>
      </c>
      <c r="AL120" s="198">
        <f t="shared" ref="AL120:AL142" si="120">C120+H120+M120+R120+W120+AB120+AG120</f>
        <v>455000</v>
      </c>
      <c r="AM120" s="198">
        <f t="shared" ref="AM120:AM142" si="121">D120+I120+N120+S120+X120+AC120+AH120</f>
        <v>13</v>
      </c>
      <c r="AN120" s="199"/>
      <c r="AO120" s="200"/>
      <c r="AP120" s="144"/>
      <c r="AQ120" s="144"/>
      <c r="AR120" s="144"/>
      <c r="AS120" s="144"/>
    </row>
    <row r="121" spans="1:45" s="79" customFormat="1" ht="35.25" customHeight="1" x14ac:dyDescent="0.25">
      <c r="A121" s="144"/>
      <c r="B121" s="201" t="s">
        <v>131</v>
      </c>
      <c r="C121" s="193">
        <f t="shared" ref="C121:C182" si="122">D121*F121</f>
        <v>0</v>
      </c>
      <c r="D121" s="194">
        <v>0</v>
      </c>
      <c r="E121" s="194"/>
      <c r="F121" s="194">
        <v>15000</v>
      </c>
      <c r="G121" s="195">
        <v>18000</v>
      </c>
      <c r="H121" s="196">
        <f t="shared" ref="H121:H182" si="123">I121*K121</f>
        <v>0</v>
      </c>
      <c r="I121" s="194">
        <v>0</v>
      </c>
      <c r="J121" s="194"/>
      <c r="K121" s="194">
        <v>15000</v>
      </c>
      <c r="L121" s="195">
        <v>18000</v>
      </c>
      <c r="M121" s="196">
        <f t="shared" ref="M121:M182" si="124">N121*P121</f>
        <v>0</v>
      </c>
      <c r="N121" s="194">
        <v>0</v>
      </c>
      <c r="O121" s="194"/>
      <c r="P121" s="194">
        <v>15000</v>
      </c>
      <c r="Q121" s="195">
        <v>18000</v>
      </c>
      <c r="R121" s="196">
        <f t="shared" ref="R121:R182" si="125">S121*U121</f>
        <v>15000</v>
      </c>
      <c r="S121" s="194">
        <v>1</v>
      </c>
      <c r="T121" s="194"/>
      <c r="U121" s="194">
        <v>15000</v>
      </c>
      <c r="V121" s="195">
        <v>18000</v>
      </c>
      <c r="W121" s="196">
        <f t="shared" ref="W121:W182" si="126">X121*Z121</f>
        <v>15000</v>
      </c>
      <c r="X121" s="194">
        <v>1</v>
      </c>
      <c r="Y121" s="194"/>
      <c r="Z121" s="194">
        <v>15000</v>
      </c>
      <c r="AA121" s="195">
        <v>18000</v>
      </c>
      <c r="AB121" s="196">
        <f t="shared" ref="AB121:AB182" si="127">AC121*AE121</f>
        <v>15000</v>
      </c>
      <c r="AC121" s="194">
        <v>1</v>
      </c>
      <c r="AD121" s="194"/>
      <c r="AE121" s="194">
        <v>15000</v>
      </c>
      <c r="AF121" s="195">
        <v>18000</v>
      </c>
      <c r="AG121" s="196">
        <f t="shared" ref="AG121:AG182" si="128">AH121*AJ121</f>
        <v>15000</v>
      </c>
      <c r="AH121" s="194">
        <v>1</v>
      </c>
      <c r="AI121" s="194"/>
      <c r="AJ121" s="194">
        <v>15000</v>
      </c>
      <c r="AK121" s="195">
        <v>18000</v>
      </c>
      <c r="AL121" s="198">
        <f t="shared" si="120"/>
        <v>60000</v>
      </c>
      <c r="AM121" s="198">
        <f t="shared" si="121"/>
        <v>4</v>
      </c>
      <c r="AN121" s="199"/>
      <c r="AO121" s="200"/>
      <c r="AP121" s="144"/>
      <c r="AQ121" s="144"/>
      <c r="AR121" s="144"/>
      <c r="AS121" s="144"/>
    </row>
    <row r="122" spans="1:45" s="79" customFormat="1" ht="35.25" customHeight="1" x14ac:dyDescent="0.25">
      <c r="A122" s="144"/>
      <c r="B122" s="201" t="s">
        <v>132</v>
      </c>
      <c r="C122" s="193">
        <f t="shared" si="122"/>
        <v>0</v>
      </c>
      <c r="D122" s="194">
        <v>0</v>
      </c>
      <c r="E122" s="194"/>
      <c r="F122" s="194">
        <v>32000</v>
      </c>
      <c r="G122" s="195">
        <v>60000</v>
      </c>
      <c r="H122" s="196">
        <f t="shared" si="123"/>
        <v>0</v>
      </c>
      <c r="I122" s="194">
        <v>0</v>
      </c>
      <c r="J122" s="194"/>
      <c r="K122" s="194">
        <v>32000</v>
      </c>
      <c r="L122" s="195">
        <v>60000</v>
      </c>
      <c r="M122" s="196">
        <f t="shared" si="124"/>
        <v>0</v>
      </c>
      <c r="N122" s="194">
        <v>0</v>
      </c>
      <c r="O122" s="194"/>
      <c r="P122" s="194">
        <v>32000</v>
      </c>
      <c r="Q122" s="195">
        <v>60000</v>
      </c>
      <c r="R122" s="196">
        <f t="shared" si="125"/>
        <v>64000</v>
      </c>
      <c r="S122" s="194">
        <v>2</v>
      </c>
      <c r="T122" s="194"/>
      <c r="U122" s="194">
        <v>32000</v>
      </c>
      <c r="V122" s="195">
        <v>60000</v>
      </c>
      <c r="W122" s="196">
        <f t="shared" si="126"/>
        <v>64000</v>
      </c>
      <c r="X122" s="194">
        <v>2</v>
      </c>
      <c r="Y122" s="194"/>
      <c r="Z122" s="194">
        <v>32000</v>
      </c>
      <c r="AA122" s="195">
        <v>60000</v>
      </c>
      <c r="AB122" s="196">
        <f t="shared" si="127"/>
        <v>64000</v>
      </c>
      <c r="AC122" s="194">
        <v>2</v>
      </c>
      <c r="AD122" s="194"/>
      <c r="AE122" s="194">
        <v>32000</v>
      </c>
      <c r="AF122" s="195">
        <v>60000</v>
      </c>
      <c r="AG122" s="196">
        <f t="shared" si="128"/>
        <v>64000</v>
      </c>
      <c r="AH122" s="194">
        <v>2</v>
      </c>
      <c r="AI122" s="194"/>
      <c r="AJ122" s="194">
        <v>32000</v>
      </c>
      <c r="AK122" s="195">
        <v>60000</v>
      </c>
      <c r="AL122" s="198">
        <f t="shared" si="120"/>
        <v>256000</v>
      </c>
      <c r="AM122" s="198">
        <f t="shared" si="121"/>
        <v>8</v>
      </c>
      <c r="AN122" s="199"/>
      <c r="AO122" s="200"/>
      <c r="AP122" s="144"/>
      <c r="AQ122" s="144"/>
      <c r="AR122" s="144"/>
      <c r="AS122" s="144"/>
    </row>
    <row r="123" spans="1:45" s="79" customFormat="1" ht="35.25" customHeight="1" x14ac:dyDescent="0.25">
      <c r="A123" s="144"/>
      <c r="B123" s="201" t="s">
        <v>133</v>
      </c>
      <c r="C123" s="193">
        <f t="shared" si="122"/>
        <v>0</v>
      </c>
      <c r="D123" s="194">
        <v>0</v>
      </c>
      <c r="E123" s="194"/>
      <c r="F123" s="194">
        <v>15000</v>
      </c>
      <c r="G123" s="195">
        <v>18000</v>
      </c>
      <c r="H123" s="196">
        <f t="shared" si="123"/>
        <v>0</v>
      </c>
      <c r="I123" s="194">
        <v>0</v>
      </c>
      <c r="J123" s="194"/>
      <c r="K123" s="194">
        <v>15000</v>
      </c>
      <c r="L123" s="195">
        <v>18000</v>
      </c>
      <c r="M123" s="196">
        <f t="shared" si="124"/>
        <v>0</v>
      </c>
      <c r="N123" s="194">
        <v>0</v>
      </c>
      <c r="O123" s="194"/>
      <c r="P123" s="194">
        <v>15000</v>
      </c>
      <c r="Q123" s="195">
        <v>18000</v>
      </c>
      <c r="R123" s="196">
        <f t="shared" si="125"/>
        <v>15000</v>
      </c>
      <c r="S123" s="194">
        <v>1</v>
      </c>
      <c r="T123" s="194"/>
      <c r="U123" s="194">
        <v>15000</v>
      </c>
      <c r="V123" s="195">
        <v>18000</v>
      </c>
      <c r="W123" s="196">
        <f t="shared" si="126"/>
        <v>15000</v>
      </c>
      <c r="X123" s="194">
        <v>1</v>
      </c>
      <c r="Y123" s="194"/>
      <c r="Z123" s="194">
        <v>15000</v>
      </c>
      <c r="AA123" s="195">
        <v>18000</v>
      </c>
      <c r="AB123" s="196">
        <f t="shared" si="127"/>
        <v>15000</v>
      </c>
      <c r="AC123" s="194">
        <v>1</v>
      </c>
      <c r="AD123" s="194"/>
      <c r="AE123" s="194">
        <v>15000</v>
      </c>
      <c r="AF123" s="195">
        <v>18000</v>
      </c>
      <c r="AG123" s="196">
        <f t="shared" si="128"/>
        <v>15000</v>
      </c>
      <c r="AH123" s="194">
        <v>1</v>
      </c>
      <c r="AI123" s="194"/>
      <c r="AJ123" s="194">
        <v>15000</v>
      </c>
      <c r="AK123" s="195">
        <v>18000</v>
      </c>
      <c r="AL123" s="198">
        <f t="shared" si="120"/>
        <v>60000</v>
      </c>
      <c r="AM123" s="198">
        <f t="shared" si="121"/>
        <v>4</v>
      </c>
      <c r="AN123" s="199"/>
      <c r="AO123" s="200"/>
      <c r="AP123" s="144"/>
      <c r="AQ123" s="144"/>
      <c r="AR123" s="144"/>
      <c r="AS123" s="144"/>
    </row>
    <row r="124" spans="1:45" s="79" customFormat="1" ht="35.25" customHeight="1" x14ac:dyDescent="0.25">
      <c r="B124" s="201" t="s">
        <v>134</v>
      </c>
      <c r="C124" s="193">
        <f t="shared" si="122"/>
        <v>0</v>
      </c>
      <c r="D124" s="194">
        <v>0</v>
      </c>
      <c r="E124" s="194"/>
      <c r="F124" s="194">
        <v>40000</v>
      </c>
      <c r="G124" s="195">
        <v>90000</v>
      </c>
      <c r="H124" s="196">
        <f t="shared" si="123"/>
        <v>0</v>
      </c>
      <c r="I124" s="194">
        <v>0</v>
      </c>
      <c r="J124" s="194"/>
      <c r="K124" s="194">
        <v>40000</v>
      </c>
      <c r="L124" s="195">
        <v>90000</v>
      </c>
      <c r="M124" s="196">
        <f t="shared" si="124"/>
        <v>0</v>
      </c>
      <c r="N124" s="194">
        <v>0</v>
      </c>
      <c r="O124" s="194"/>
      <c r="P124" s="194">
        <v>40000</v>
      </c>
      <c r="Q124" s="195">
        <v>90000</v>
      </c>
      <c r="R124" s="196">
        <f t="shared" si="125"/>
        <v>80000</v>
      </c>
      <c r="S124" s="194">
        <v>2</v>
      </c>
      <c r="T124" s="194"/>
      <c r="U124" s="194">
        <v>40000</v>
      </c>
      <c r="V124" s="195">
        <v>90000</v>
      </c>
      <c r="W124" s="196">
        <f t="shared" si="126"/>
        <v>120000</v>
      </c>
      <c r="X124" s="194">
        <v>3</v>
      </c>
      <c r="Y124" s="194"/>
      <c r="Z124" s="194">
        <v>40000</v>
      </c>
      <c r="AA124" s="195">
        <v>90000</v>
      </c>
      <c r="AB124" s="196">
        <f t="shared" si="127"/>
        <v>80000</v>
      </c>
      <c r="AC124" s="194">
        <v>2</v>
      </c>
      <c r="AD124" s="194"/>
      <c r="AE124" s="194">
        <v>40000</v>
      </c>
      <c r="AF124" s="195">
        <v>90000</v>
      </c>
      <c r="AG124" s="196">
        <f t="shared" si="128"/>
        <v>80000</v>
      </c>
      <c r="AH124" s="194">
        <v>2</v>
      </c>
      <c r="AI124" s="194"/>
      <c r="AJ124" s="194">
        <v>40000</v>
      </c>
      <c r="AK124" s="195">
        <v>90000</v>
      </c>
      <c r="AL124" s="198">
        <f t="shared" si="120"/>
        <v>360000</v>
      </c>
      <c r="AM124" s="198">
        <f t="shared" si="121"/>
        <v>9</v>
      </c>
      <c r="AN124" s="199"/>
      <c r="AO124" s="200"/>
      <c r="AP124" s="24"/>
      <c r="AQ124" s="24"/>
      <c r="AR124" s="24"/>
      <c r="AS124" s="24"/>
    </row>
    <row r="125" spans="1:45" s="79" customFormat="1" ht="35.25" customHeight="1" x14ac:dyDescent="0.25">
      <c r="B125" s="201" t="s">
        <v>135</v>
      </c>
      <c r="C125" s="193">
        <f t="shared" si="122"/>
        <v>0</v>
      </c>
      <c r="D125" s="194">
        <v>0</v>
      </c>
      <c r="E125" s="194"/>
      <c r="F125" s="194">
        <v>0</v>
      </c>
      <c r="G125" s="195">
        <v>0</v>
      </c>
      <c r="H125" s="196">
        <f t="shared" si="123"/>
        <v>0</v>
      </c>
      <c r="I125" s="194">
        <v>0</v>
      </c>
      <c r="J125" s="194"/>
      <c r="K125" s="194">
        <v>0</v>
      </c>
      <c r="L125" s="195">
        <v>0</v>
      </c>
      <c r="M125" s="196">
        <f t="shared" si="124"/>
        <v>0</v>
      </c>
      <c r="N125" s="194">
        <v>0</v>
      </c>
      <c r="O125" s="194"/>
      <c r="P125" s="194">
        <v>0</v>
      </c>
      <c r="Q125" s="195">
        <v>0</v>
      </c>
      <c r="R125" s="196">
        <f t="shared" si="125"/>
        <v>0</v>
      </c>
      <c r="S125" s="194">
        <v>0</v>
      </c>
      <c r="T125" s="194"/>
      <c r="U125" s="194">
        <v>0</v>
      </c>
      <c r="V125" s="195">
        <v>0</v>
      </c>
      <c r="W125" s="196">
        <f t="shared" si="126"/>
        <v>320000</v>
      </c>
      <c r="X125" s="194">
        <v>2</v>
      </c>
      <c r="Y125" s="194"/>
      <c r="Z125" s="194">
        <v>160000</v>
      </c>
      <c r="AA125" s="195">
        <v>200000</v>
      </c>
      <c r="AB125" s="196">
        <f t="shared" si="127"/>
        <v>0</v>
      </c>
      <c r="AC125" s="194">
        <v>0</v>
      </c>
      <c r="AD125" s="194"/>
      <c r="AE125" s="194">
        <v>0</v>
      </c>
      <c r="AF125" s="195">
        <v>0</v>
      </c>
      <c r="AG125" s="196">
        <f t="shared" si="128"/>
        <v>0</v>
      </c>
      <c r="AH125" s="194">
        <v>0</v>
      </c>
      <c r="AI125" s="194"/>
      <c r="AJ125" s="194">
        <v>0</v>
      </c>
      <c r="AK125" s="195">
        <v>0</v>
      </c>
      <c r="AL125" s="198">
        <f t="shared" si="120"/>
        <v>320000</v>
      </c>
      <c r="AM125" s="198">
        <f t="shared" si="121"/>
        <v>2</v>
      </c>
      <c r="AN125" s="199"/>
      <c r="AO125" s="200"/>
      <c r="AP125" s="24"/>
      <c r="AQ125" s="24"/>
      <c r="AR125" s="24"/>
      <c r="AS125" s="24"/>
    </row>
    <row r="126" spans="1:45" s="79" customFormat="1" ht="35.25" customHeight="1" x14ac:dyDescent="0.25">
      <c r="B126" s="201" t="s">
        <v>136</v>
      </c>
      <c r="C126" s="193">
        <f t="shared" si="122"/>
        <v>0</v>
      </c>
      <c r="D126" s="194">
        <v>0</v>
      </c>
      <c r="E126" s="194"/>
      <c r="F126" s="194">
        <v>0</v>
      </c>
      <c r="G126" s="195">
        <v>0</v>
      </c>
      <c r="H126" s="196">
        <f t="shared" si="123"/>
        <v>0</v>
      </c>
      <c r="I126" s="194">
        <v>0</v>
      </c>
      <c r="J126" s="194"/>
      <c r="K126" s="194">
        <v>0</v>
      </c>
      <c r="L126" s="195">
        <v>0</v>
      </c>
      <c r="M126" s="196">
        <f t="shared" si="124"/>
        <v>0</v>
      </c>
      <c r="N126" s="194">
        <v>0</v>
      </c>
      <c r="O126" s="194"/>
      <c r="P126" s="194">
        <v>0</v>
      </c>
      <c r="Q126" s="195">
        <v>0</v>
      </c>
      <c r="R126" s="196">
        <f t="shared" si="125"/>
        <v>0</v>
      </c>
      <c r="S126" s="194">
        <v>0</v>
      </c>
      <c r="T126" s="194"/>
      <c r="U126" s="194">
        <v>0</v>
      </c>
      <c r="V126" s="195">
        <v>0</v>
      </c>
      <c r="W126" s="196">
        <f t="shared" si="126"/>
        <v>250000</v>
      </c>
      <c r="X126" s="194">
        <v>1</v>
      </c>
      <c r="Y126" s="194"/>
      <c r="Z126" s="194">
        <v>250000</v>
      </c>
      <c r="AA126" s="195">
        <v>500000</v>
      </c>
      <c r="AB126" s="196">
        <f t="shared" si="127"/>
        <v>0</v>
      </c>
      <c r="AC126" s="194">
        <v>0</v>
      </c>
      <c r="AD126" s="194"/>
      <c r="AE126" s="194">
        <v>0</v>
      </c>
      <c r="AF126" s="195"/>
      <c r="AG126" s="196">
        <f t="shared" si="128"/>
        <v>0</v>
      </c>
      <c r="AH126" s="194">
        <v>0</v>
      </c>
      <c r="AI126" s="194"/>
      <c r="AJ126" s="194">
        <v>0</v>
      </c>
      <c r="AK126" s="195"/>
      <c r="AL126" s="198">
        <f t="shared" si="120"/>
        <v>250000</v>
      </c>
      <c r="AM126" s="198">
        <f t="shared" si="121"/>
        <v>1</v>
      </c>
      <c r="AN126" s="199"/>
      <c r="AO126" s="200"/>
      <c r="AP126" s="24"/>
      <c r="AQ126" s="24"/>
      <c r="AR126" s="24"/>
      <c r="AS126" s="24"/>
    </row>
    <row r="127" spans="1:45" s="79" customFormat="1" ht="35.25" customHeight="1" x14ac:dyDescent="0.25">
      <c r="B127" s="201" t="s">
        <v>137</v>
      </c>
      <c r="C127" s="193">
        <f t="shared" si="122"/>
        <v>0</v>
      </c>
      <c r="D127" s="194">
        <v>0</v>
      </c>
      <c r="E127" s="194"/>
      <c r="F127" s="194">
        <v>0</v>
      </c>
      <c r="G127" s="195">
        <v>0</v>
      </c>
      <c r="H127" s="196">
        <f t="shared" si="123"/>
        <v>0</v>
      </c>
      <c r="I127" s="194">
        <v>0</v>
      </c>
      <c r="J127" s="194"/>
      <c r="K127" s="194">
        <v>221000</v>
      </c>
      <c r="L127" s="195">
        <v>300000</v>
      </c>
      <c r="M127" s="196">
        <f t="shared" si="124"/>
        <v>0</v>
      </c>
      <c r="N127" s="194">
        <v>0</v>
      </c>
      <c r="O127" s="194"/>
      <c r="P127" s="194">
        <v>0</v>
      </c>
      <c r="Q127" s="195">
        <v>0</v>
      </c>
      <c r="R127" s="196">
        <f t="shared" si="125"/>
        <v>100000</v>
      </c>
      <c r="S127" s="194">
        <v>2</v>
      </c>
      <c r="T127" s="194"/>
      <c r="U127" s="194">
        <v>50000</v>
      </c>
      <c r="V127" s="195">
        <v>100000</v>
      </c>
      <c r="W127" s="196">
        <f t="shared" si="126"/>
        <v>50000</v>
      </c>
      <c r="X127" s="194">
        <v>1</v>
      </c>
      <c r="Y127" s="194"/>
      <c r="Z127" s="194">
        <v>50000</v>
      </c>
      <c r="AA127" s="195">
        <v>100000</v>
      </c>
      <c r="AB127" s="196">
        <f t="shared" si="127"/>
        <v>100000</v>
      </c>
      <c r="AC127" s="194">
        <v>2</v>
      </c>
      <c r="AD127" s="194"/>
      <c r="AE127" s="194">
        <v>50000</v>
      </c>
      <c r="AF127" s="195">
        <v>100000</v>
      </c>
      <c r="AG127" s="196">
        <f t="shared" si="128"/>
        <v>50000</v>
      </c>
      <c r="AH127" s="194">
        <v>1</v>
      </c>
      <c r="AI127" s="194"/>
      <c r="AJ127" s="194">
        <v>50000</v>
      </c>
      <c r="AK127" s="195">
        <v>100000</v>
      </c>
      <c r="AL127" s="198">
        <f t="shared" si="120"/>
        <v>300000</v>
      </c>
      <c r="AM127" s="198">
        <f t="shared" si="121"/>
        <v>6</v>
      </c>
      <c r="AN127" s="199"/>
      <c r="AO127" s="200"/>
      <c r="AP127" s="24"/>
      <c r="AQ127" s="24"/>
      <c r="AR127" s="24"/>
      <c r="AS127" s="24"/>
    </row>
    <row r="128" spans="1:45" s="79" customFormat="1" ht="35.25" customHeight="1" x14ac:dyDescent="0.25">
      <c r="B128" s="201" t="s">
        <v>138</v>
      </c>
      <c r="C128" s="193">
        <f t="shared" si="122"/>
        <v>0</v>
      </c>
      <c r="D128" s="194">
        <v>0</v>
      </c>
      <c r="E128" s="194"/>
      <c r="F128" s="194">
        <v>0</v>
      </c>
      <c r="G128" s="195">
        <v>0</v>
      </c>
      <c r="H128" s="196">
        <f t="shared" si="123"/>
        <v>0</v>
      </c>
      <c r="I128" s="194">
        <v>0</v>
      </c>
      <c r="J128" s="194"/>
      <c r="K128" s="194">
        <v>0</v>
      </c>
      <c r="L128" s="195">
        <v>0</v>
      </c>
      <c r="M128" s="196">
        <f t="shared" si="124"/>
        <v>70000</v>
      </c>
      <c r="N128" s="194">
        <v>1</v>
      </c>
      <c r="O128" s="194"/>
      <c r="P128" s="194">
        <v>70000</v>
      </c>
      <c r="Q128" s="195">
        <v>100000</v>
      </c>
      <c r="R128" s="196">
        <f t="shared" si="125"/>
        <v>70000</v>
      </c>
      <c r="S128" s="194">
        <v>1</v>
      </c>
      <c r="T128" s="194"/>
      <c r="U128" s="194">
        <v>70000</v>
      </c>
      <c r="V128" s="195">
        <v>100000</v>
      </c>
      <c r="W128" s="196">
        <f t="shared" si="126"/>
        <v>140000</v>
      </c>
      <c r="X128" s="194">
        <v>2</v>
      </c>
      <c r="Y128" s="194"/>
      <c r="Z128" s="194">
        <v>70000</v>
      </c>
      <c r="AA128" s="195">
        <v>100000</v>
      </c>
      <c r="AB128" s="196">
        <f t="shared" si="127"/>
        <v>70000</v>
      </c>
      <c r="AC128" s="194">
        <v>1</v>
      </c>
      <c r="AD128" s="194"/>
      <c r="AE128" s="194">
        <v>70000</v>
      </c>
      <c r="AF128" s="195">
        <v>100000</v>
      </c>
      <c r="AG128" s="196">
        <f t="shared" si="128"/>
        <v>70000</v>
      </c>
      <c r="AH128" s="194">
        <v>1</v>
      </c>
      <c r="AI128" s="194"/>
      <c r="AJ128" s="194">
        <v>70000</v>
      </c>
      <c r="AK128" s="195">
        <v>100000</v>
      </c>
      <c r="AL128" s="198">
        <f t="shared" si="120"/>
        <v>420000</v>
      </c>
      <c r="AM128" s="198">
        <f t="shared" si="121"/>
        <v>6</v>
      </c>
      <c r="AN128" s="199"/>
      <c r="AO128" s="200"/>
      <c r="AP128" s="24"/>
      <c r="AQ128" s="24"/>
      <c r="AR128" s="24"/>
      <c r="AS128" s="24"/>
    </row>
    <row r="129" spans="1:45" s="79" customFormat="1" ht="35.25" customHeight="1" x14ac:dyDescent="0.25">
      <c r="B129" s="201" t="s">
        <v>139</v>
      </c>
      <c r="C129" s="193">
        <f t="shared" si="122"/>
        <v>0</v>
      </c>
      <c r="D129" s="194">
        <v>0</v>
      </c>
      <c r="E129" s="194"/>
      <c r="F129" s="194">
        <v>0</v>
      </c>
      <c r="G129" s="195">
        <v>0</v>
      </c>
      <c r="H129" s="196">
        <f t="shared" si="123"/>
        <v>0</v>
      </c>
      <c r="I129" s="194">
        <v>0</v>
      </c>
      <c r="J129" s="194"/>
      <c r="K129" s="194">
        <v>0</v>
      </c>
      <c r="L129" s="195">
        <v>0</v>
      </c>
      <c r="M129" s="196">
        <f t="shared" si="124"/>
        <v>224000</v>
      </c>
      <c r="N129" s="194">
        <v>1</v>
      </c>
      <c r="O129" s="194"/>
      <c r="P129" s="194">
        <v>224000</v>
      </c>
      <c r="Q129" s="195">
        <v>300000</v>
      </c>
      <c r="R129" s="196">
        <f t="shared" si="125"/>
        <v>224000</v>
      </c>
      <c r="S129" s="194">
        <v>1</v>
      </c>
      <c r="T129" s="194"/>
      <c r="U129" s="194">
        <v>224000</v>
      </c>
      <c r="V129" s="195">
        <v>300000</v>
      </c>
      <c r="W129" s="196">
        <f t="shared" si="126"/>
        <v>224000</v>
      </c>
      <c r="X129" s="194">
        <v>1</v>
      </c>
      <c r="Y129" s="194"/>
      <c r="Z129" s="194">
        <v>224000</v>
      </c>
      <c r="AA129" s="195">
        <v>300000</v>
      </c>
      <c r="AB129" s="196">
        <f t="shared" si="127"/>
        <v>224000</v>
      </c>
      <c r="AC129" s="194">
        <v>1</v>
      </c>
      <c r="AD129" s="194"/>
      <c r="AE129" s="194">
        <v>224000</v>
      </c>
      <c r="AF129" s="195">
        <v>300000</v>
      </c>
      <c r="AG129" s="196">
        <f t="shared" si="128"/>
        <v>224000</v>
      </c>
      <c r="AH129" s="194">
        <v>1</v>
      </c>
      <c r="AI129" s="194"/>
      <c r="AJ129" s="194">
        <v>224000</v>
      </c>
      <c r="AK129" s="195">
        <v>300000</v>
      </c>
      <c r="AL129" s="198">
        <f t="shared" si="120"/>
        <v>1120000</v>
      </c>
      <c r="AM129" s="198">
        <f t="shared" si="121"/>
        <v>5</v>
      </c>
      <c r="AN129" s="199"/>
      <c r="AO129" s="200"/>
      <c r="AP129" s="24"/>
      <c r="AQ129" s="24"/>
      <c r="AR129" s="24"/>
      <c r="AS129" s="24"/>
    </row>
    <row r="130" spans="1:45" s="79" customFormat="1" ht="30" x14ac:dyDescent="0.25">
      <c r="B130" s="201" t="s">
        <v>140</v>
      </c>
      <c r="C130" s="193">
        <f t="shared" si="122"/>
        <v>0</v>
      </c>
      <c r="D130" s="194">
        <v>0</v>
      </c>
      <c r="E130" s="194"/>
      <c r="F130" s="194">
        <v>0</v>
      </c>
      <c r="G130" s="195">
        <v>0</v>
      </c>
      <c r="H130" s="196">
        <f t="shared" si="123"/>
        <v>0</v>
      </c>
      <c r="I130" s="194">
        <v>0</v>
      </c>
      <c r="J130" s="194"/>
      <c r="K130" s="194">
        <v>0</v>
      </c>
      <c r="L130" s="195">
        <v>0</v>
      </c>
      <c r="M130" s="196">
        <f t="shared" si="124"/>
        <v>308000</v>
      </c>
      <c r="N130" s="194">
        <v>1</v>
      </c>
      <c r="O130" s="194"/>
      <c r="P130" s="194">
        <v>308000</v>
      </c>
      <c r="Q130" s="195">
        <v>400000</v>
      </c>
      <c r="R130" s="196">
        <f t="shared" si="125"/>
        <v>308000</v>
      </c>
      <c r="S130" s="194">
        <v>1</v>
      </c>
      <c r="T130" s="194"/>
      <c r="U130" s="194">
        <v>308000</v>
      </c>
      <c r="V130" s="195">
        <v>400000</v>
      </c>
      <c r="W130" s="196">
        <f t="shared" si="126"/>
        <v>308000</v>
      </c>
      <c r="X130" s="194">
        <v>1</v>
      </c>
      <c r="Y130" s="194"/>
      <c r="Z130" s="194">
        <v>308000</v>
      </c>
      <c r="AA130" s="195">
        <v>400000</v>
      </c>
      <c r="AB130" s="196">
        <f t="shared" si="127"/>
        <v>308000</v>
      </c>
      <c r="AC130" s="194">
        <v>1</v>
      </c>
      <c r="AD130" s="194"/>
      <c r="AE130" s="194">
        <v>308000</v>
      </c>
      <c r="AF130" s="195">
        <v>400000</v>
      </c>
      <c r="AG130" s="196">
        <f t="shared" si="128"/>
        <v>308000</v>
      </c>
      <c r="AH130" s="194">
        <v>1</v>
      </c>
      <c r="AI130" s="194"/>
      <c r="AJ130" s="194">
        <v>308000</v>
      </c>
      <c r="AK130" s="195">
        <v>400000</v>
      </c>
      <c r="AL130" s="198">
        <f t="shared" si="120"/>
        <v>1540000</v>
      </c>
      <c r="AM130" s="198">
        <f t="shared" si="121"/>
        <v>5</v>
      </c>
      <c r="AN130" s="199"/>
      <c r="AO130" s="200"/>
      <c r="AP130" s="24"/>
      <c r="AQ130" s="24"/>
      <c r="AR130" s="24"/>
      <c r="AS130" s="24"/>
    </row>
    <row r="131" spans="1:45" s="79" customFormat="1" ht="60" x14ac:dyDescent="0.25">
      <c r="B131" s="201" t="s">
        <v>141</v>
      </c>
      <c r="C131" s="193">
        <f t="shared" si="122"/>
        <v>0</v>
      </c>
      <c r="D131" s="194">
        <v>0</v>
      </c>
      <c r="E131" s="194"/>
      <c r="F131" s="194">
        <v>0</v>
      </c>
      <c r="G131" s="195">
        <v>0</v>
      </c>
      <c r="H131" s="196">
        <f t="shared" si="123"/>
        <v>0</v>
      </c>
      <c r="I131" s="194">
        <v>0</v>
      </c>
      <c r="J131" s="194"/>
      <c r="K131" s="194">
        <v>0</v>
      </c>
      <c r="L131" s="195">
        <v>0</v>
      </c>
      <c r="M131" s="196">
        <f t="shared" si="124"/>
        <v>0</v>
      </c>
      <c r="N131" s="194">
        <v>0</v>
      </c>
      <c r="O131" s="194"/>
      <c r="P131" s="194">
        <v>0</v>
      </c>
      <c r="Q131" s="195">
        <v>0</v>
      </c>
      <c r="R131" s="196">
        <f t="shared" si="125"/>
        <v>48000</v>
      </c>
      <c r="S131" s="194">
        <v>1</v>
      </c>
      <c r="T131" s="194"/>
      <c r="U131" s="194">
        <v>48000</v>
      </c>
      <c r="V131" s="195">
        <v>800000</v>
      </c>
      <c r="W131" s="196">
        <f t="shared" si="126"/>
        <v>0</v>
      </c>
      <c r="X131" s="194">
        <v>0</v>
      </c>
      <c r="Y131" s="194"/>
      <c r="Z131" s="194">
        <v>0</v>
      </c>
      <c r="AA131" s="195">
        <v>0</v>
      </c>
      <c r="AB131" s="196">
        <f t="shared" si="127"/>
        <v>48000</v>
      </c>
      <c r="AC131" s="194">
        <v>1</v>
      </c>
      <c r="AD131" s="194"/>
      <c r="AE131" s="194">
        <v>48000</v>
      </c>
      <c r="AF131" s="195">
        <v>80000</v>
      </c>
      <c r="AG131" s="196">
        <f t="shared" si="128"/>
        <v>0</v>
      </c>
      <c r="AH131" s="194">
        <v>0</v>
      </c>
      <c r="AI131" s="194"/>
      <c r="AJ131" s="194">
        <v>0</v>
      </c>
      <c r="AK131" s="195">
        <v>0</v>
      </c>
      <c r="AL131" s="198">
        <f t="shared" si="120"/>
        <v>96000</v>
      </c>
      <c r="AM131" s="198">
        <f t="shared" si="121"/>
        <v>2</v>
      </c>
      <c r="AN131" s="199"/>
      <c r="AO131" s="200"/>
      <c r="AP131" s="24"/>
      <c r="AQ131" s="24"/>
      <c r="AR131" s="24"/>
      <c r="AS131" s="24"/>
    </row>
    <row r="132" spans="1:45" s="79" customFormat="1" ht="35.25" customHeight="1" x14ac:dyDescent="0.25">
      <c r="B132" s="201" t="s">
        <v>142</v>
      </c>
      <c r="C132" s="193">
        <f t="shared" si="122"/>
        <v>0</v>
      </c>
      <c r="D132" s="194">
        <v>0</v>
      </c>
      <c r="E132" s="194"/>
      <c r="F132" s="194">
        <v>0</v>
      </c>
      <c r="G132" s="195">
        <v>0</v>
      </c>
      <c r="H132" s="196">
        <f t="shared" si="123"/>
        <v>0</v>
      </c>
      <c r="I132" s="194">
        <v>0</v>
      </c>
      <c r="J132" s="194"/>
      <c r="K132" s="194">
        <v>0</v>
      </c>
      <c r="L132" s="195">
        <v>0</v>
      </c>
      <c r="M132" s="196">
        <f t="shared" si="124"/>
        <v>321000</v>
      </c>
      <c r="N132" s="194">
        <v>1</v>
      </c>
      <c r="O132" s="194"/>
      <c r="P132" s="194">
        <v>321000</v>
      </c>
      <c r="Q132" s="195">
        <v>400000</v>
      </c>
      <c r="R132" s="196">
        <f t="shared" si="125"/>
        <v>321000</v>
      </c>
      <c r="S132" s="194">
        <v>1</v>
      </c>
      <c r="T132" s="194"/>
      <c r="U132" s="194">
        <v>321000</v>
      </c>
      <c r="V132" s="195">
        <v>400000</v>
      </c>
      <c r="W132" s="196">
        <f t="shared" si="126"/>
        <v>321000</v>
      </c>
      <c r="X132" s="194">
        <v>1</v>
      </c>
      <c r="Y132" s="194"/>
      <c r="Z132" s="194">
        <v>321000</v>
      </c>
      <c r="AA132" s="195">
        <v>400000</v>
      </c>
      <c r="AB132" s="196">
        <f t="shared" si="127"/>
        <v>321000</v>
      </c>
      <c r="AC132" s="194">
        <v>1</v>
      </c>
      <c r="AD132" s="194"/>
      <c r="AE132" s="194">
        <v>321000</v>
      </c>
      <c r="AF132" s="195">
        <v>400000</v>
      </c>
      <c r="AG132" s="196">
        <f t="shared" si="128"/>
        <v>321000</v>
      </c>
      <c r="AH132" s="194">
        <v>1</v>
      </c>
      <c r="AI132" s="194"/>
      <c r="AJ132" s="194">
        <v>321000</v>
      </c>
      <c r="AK132" s="195">
        <v>400000</v>
      </c>
      <c r="AL132" s="198">
        <f t="shared" si="120"/>
        <v>1605000</v>
      </c>
      <c r="AM132" s="198">
        <f t="shared" si="121"/>
        <v>5</v>
      </c>
      <c r="AN132" s="199"/>
      <c r="AO132" s="200"/>
      <c r="AP132" s="24"/>
      <c r="AQ132" s="24"/>
      <c r="AR132" s="24"/>
      <c r="AS132" s="24"/>
    </row>
    <row r="133" spans="1:45" s="79" customFormat="1" ht="35.25" customHeight="1" x14ac:dyDescent="0.25">
      <c r="B133" s="201" t="s">
        <v>143</v>
      </c>
      <c r="C133" s="193">
        <f t="shared" si="122"/>
        <v>0</v>
      </c>
      <c r="D133" s="194">
        <v>0</v>
      </c>
      <c r="E133" s="194"/>
      <c r="F133" s="194">
        <v>0</v>
      </c>
      <c r="G133" s="195">
        <v>0</v>
      </c>
      <c r="H133" s="196">
        <f t="shared" si="123"/>
        <v>0</v>
      </c>
      <c r="I133" s="194">
        <v>0</v>
      </c>
      <c r="J133" s="194"/>
      <c r="K133" s="194">
        <v>0</v>
      </c>
      <c r="L133" s="195">
        <v>0</v>
      </c>
      <c r="M133" s="196">
        <f t="shared" si="124"/>
        <v>0</v>
      </c>
      <c r="N133" s="194">
        <v>0</v>
      </c>
      <c r="O133" s="194"/>
      <c r="P133" s="194">
        <v>0</v>
      </c>
      <c r="Q133" s="195">
        <v>0</v>
      </c>
      <c r="R133" s="196">
        <f t="shared" si="125"/>
        <v>30000</v>
      </c>
      <c r="S133" s="194">
        <v>1</v>
      </c>
      <c r="T133" s="194"/>
      <c r="U133" s="194">
        <v>30000</v>
      </c>
      <c r="V133" s="195">
        <v>60000</v>
      </c>
      <c r="W133" s="196">
        <f t="shared" si="126"/>
        <v>0</v>
      </c>
      <c r="X133" s="194">
        <v>0</v>
      </c>
      <c r="Y133" s="194"/>
      <c r="Z133" s="194">
        <v>0</v>
      </c>
      <c r="AA133" s="195">
        <v>0</v>
      </c>
      <c r="AB133" s="196">
        <f t="shared" si="127"/>
        <v>30000</v>
      </c>
      <c r="AC133" s="194">
        <v>1</v>
      </c>
      <c r="AD133" s="194"/>
      <c r="AE133" s="194">
        <v>30000</v>
      </c>
      <c r="AF133" s="195">
        <v>60000</v>
      </c>
      <c r="AG133" s="196">
        <f t="shared" si="128"/>
        <v>0</v>
      </c>
      <c r="AH133" s="194">
        <v>0</v>
      </c>
      <c r="AI133" s="194"/>
      <c r="AJ133" s="194">
        <v>0</v>
      </c>
      <c r="AK133" s="195">
        <v>0</v>
      </c>
      <c r="AL133" s="198">
        <f t="shared" si="120"/>
        <v>60000</v>
      </c>
      <c r="AM133" s="198">
        <f t="shared" si="121"/>
        <v>2</v>
      </c>
      <c r="AN133" s="199"/>
      <c r="AO133" s="200"/>
      <c r="AP133" s="24"/>
      <c r="AQ133" s="24"/>
      <c r="AR133" s="24"/>
      <c r="AS133" s="24"/>
    </row>
    <row r="134" spans="1:45" s="79" customFormat="1" ht="35.25" customHeight="1" x14ac:dyDescent="0.25">
      <c r="B134" s="201" t="s">
        <v>144</v>
      </c>
      <c r="C134" s="193">
        <f t="shared" si="122"/>
        <v>0</v>
      </c>
      <c r="D134" s="194">
        <v>0</v>
      </c>
      <c r="E134" s="194"/>
      <c r="F134" s="194">
        <v>0</v>
      </c>
      <c r="G134" s="195">
        <v>0</v>
      </c>
      <c r="H134" s="196">
        <f t="shared" si="123"/>
        <v>0</v>
      </c>
      <c r="I134" s="194">
        <v>0</v>
      </c>
      <c r="J134" s="194"/>
      <c r="K134" s="194">
        <v>0</v>
      </c>
      <c r="L134" s="195">
        <v>0</v>
      </c>
      <c r="M134" s="196">
        <f t="shared" si="124"/>
        <v>0</v>
      </c>
      <c r="N134" s="194">
        <v>0</v>
      </c>
      <c r="O134" s="194"/>
      <c r="P134" s="194">
        <v>0</v>
      </c>
      <c r="Q134" s="195">
        <v>0</v>
      </c>
      <c r="R134" s="196">
        <f t="shared" si="125"/>
        <v>0</v>
      </c>
      <c r="S134" s="194">
        <v>0</v>
      </c>
      <c r="T134" s="194"/>
      <c r="U134" s="194">
        <v>0</v>
      </c>
      <c r="V134" s="195">
        <v>0</v>
      </c>
      <c r="W134" s="196">
        <f t="shared" si="126"/>
        <v>45000</v>
      </c>
      <c r="X134" s="194">
        <v>1</v>
      </c>
      <c r="Y134" s="194"/>
      <c r="Z134" s="194">
        <v>45000</v>
      </c>
      <c r="AA134" s="195">
        <v>60000</v>
      </c>
      <c r="AB134" s="196">
        <f t="shared" si="127"/>
        <v>0</v>
      </c>
      <c r="AC134" s="194">
        <v>0</v>
      </c>
      <c r="AD134" s="194"/>
      <c r="AE134" s="194">
        <v>0</v>
      </c>
      <c r="AF134" s="195">
        <v>0</v>
      </c>
      <c r="AG134" s="196">
        <f t="shared" si="128"/>
        <v>0</v>
      </c>
      <c r="AH134" s="194">
        <v>0</v>
      </c>
      <c r="AI134" s="194"/>
      <c r="AJ134" s="194">
        <v>0</v>
      </c>
      <c r="AK134" s="195">
        <v>0</v>
      </c>
      <c r="AL134" s="198">
        <f t="shared" si="120"/>
        <v>45000</v>
      </c>
      <c r="AM134" s="198">
        <f t="shared" si="121"/>
        <v>1</v>
      </c>
      <c r="AN134" s="199"/>
      <c r="AO134" s="200"/>
      <c r="AP134" s="24"/>
      <c r="AQ134" s="24"/>
      <c r="AR134" s="24"/>
      <c r="AS134" s="24"/>
    </row>
    <row r="135" spans="1:45" s="79" customFormat="1" ht="35.25" customHeight="1" x14ac:dyDescent="0.25">
      <c r="B135" s="201" t="s">
        <v>145</v>
      </c>
      <c r="C135" s="193">
        <f t="shared" si="122"/>
        <v>0</v>
      </c>
      <c r="D135" s="194">
        <v>0</v>
      </c>
      <c r="E135" s="194"/>
      <c r="F135" s="194">
        <v>0</v>
      </c>
      <c r="G135" s="195">
        <v>0</v>
      </c>
      <c r="H135" s="196">
        <f t="shared" si="123"/>
        <v>115000</v>
      </c>
      <c r="I135" s="194">
        <v>1</v>
      </c>
      <c r="J135" s="194"/>
      <c r="K135" s="194">
        <v>115000</v>
      </c>
      <c r="L135" s="195">
        <v>180000</v>
      </c>
      <c r="M135" s="196">
        <f t="shared" si="124"/>
        <v>115000</v>
      </c>
      <c r="N135" s="194">
        <v>1</v>
      </c>
      <c r="O135" s="194"/>
      <c r="P135" s="194">
        <v>115000</v>
      </c>
      <c r="Q135" s="195">
        <v>180000</v>
      </c>
      <c r="R135" s="196">
        <f t="shared" si="125"/>
        <v>115000</v>
      </c>
      <c r="S135" s="194">
        <v>1</v>
      </c>
      <c r="T135" s="194"/>
      <c r="U135" s="194">
        <v>115000</v>
      </c>
      <c r="V135" s="195">
        <v>180000</v>
      </c>
      <c r="W135" s="196">
        <f t="shared" si="126"/>
        <v>115000</v>
      </c>
      <c r="X135" s="194">
        <v>1</v>
      </c>
      <c r="Y135" s="194"/>
      <c r="Z135" s="194">
        <v>115000</v>
      </c>
      <c r="AA135" s="195">
        <v>180000</v>
      </c>
      <c r="AB135" s="196">
        <f t="shared" si="127"/>
        <v>115000</v>
      </c>
      <c r="AC135" s="194">
        <v>1</v>
      </c>
      <c r="AD135" s="194"/>
      <c r="AE135" s="194">
        <v>115000</v>
      </c>
      <c r="AF135" s="195">
        <v>180000</v>
      </c>
      <c r="AG135" s="196">
        <f t="shared" si="128"/>
        <v>115000</v>
      </c>
      <c r="AH135" s="194">
        <v>1</v>
      </c>
      <c r="AI135" s="194"/>
      <c r="AJ135" s="194">
        <v>115000</v>
      </c>
      <c r="AK135" s="195">
        <v>180000</v>
      </c>
      <c r="AL135" s="198">
        <f t="shared" si="120"/>
        <v>690000</v>
      </c>
      <c r="AM135" s="198">
        <f t="shared" si="121"/>
        <v>6</v>
      </c>
      <c r="AN135" s="199"/>
      <c r="AO135" s="200"/>
      <c r="AP135" s="24"/>
      <c r="AQ135" s="24"/>
      <c r="AR135" s="24"/>
      <c r="AS135" s="24"/>
    </row>
    <row r="136" spans="1:45" s="79" customFormat="1" ht="35.25" customHeight="1" x14ac:dyDescent="0.25">
      <c r="B136" s="201" t="s">
        <v>146</v>
      </c>
      <c r="C136" s="193">
        <f t="shared" si="122"/>
        <v>0</v>
      </c>
      <c r="D136" s="194">
        <v>0</v>
      </c>
      <c r="E136" s="194"/>
      <c r="F136" s="194">
        <v>0</v>
      </c>
      <c r="G136" s="195">
        <v>0</v>
      </c>
      <c r="H136" s="196">
        <f t="shared" si="123"/>
        <v>0</v>
      </c>
      <c r="I136" s="194">
        <v>0</v>
      </c>
      <c r="J136" s="194"/>
      <c r="K136" s="194">
        <v>0</v>
      </c>
      <c r="L136" s="195">
        <v>0</v>
      </c>
      <c r="M136" s="196">
        <f t="shared" si="124"/>
        <v>360000</v>
      </c>
      <c r="N136" s="194">
        <v>1</v>
      </c>
      <c r="O136" s="194"/>
      <c r="P136" s="194">
        <v>360000</v>
      </c>
      <c r="Q136" s="195">
        <v>450000</v>
      </c>
      <c r="R136" s="196">
        <f t="shared" si="125"/>
        <v>360000</v>
      </c>
      <c r="S136" s="194">
        <v>1</v>
      </c>
      <c r="T136" s="194"/>
      <c r="U136" s="194">
        <v>360000</v>
      </c>
      <c r="V136" s="195">
        <v>450000</v>
      </c>
      <c r="W136" s="196">
        <f t="shared" si="126"/>
        <v>360000</v>
      </c>
      <c r="X136" s="194">
        <v>1</v>
      </c>
      <c r="Y136" s="194"/>
      <c r="Z136" s="194">
        <v>360000</v>
      </c>
      <c r="AA136" s="195">
        <v>450000</v>
      </c>
      <c r="AB136" s="196">
        <f t="shared" si="127"/>
        <v>360000</v>
      </c>
      <c r="AC136" s="194">
        <v>1</v>
      </c>
      <c r="AD136" s="194"/>
      <c r="AE136" s="194">
        <v>360000</v>
      </c>
      <c r="AF136" s="195">
        <v>450000</v>
      </c>
      <c r="AG136" s="196">
        <f t="shared" si="128"/>
        <v>360000</v>
      </c>
      <c r="AH136" s="194">
        <v>1</v>
      </c>
      <c r="AI136" s="194"/>
      <c r="AJ136" s="194">
        <v>360000</v>
      </c>
      <c r="AK136" s="195">
        <v>450000</v>
      </c>
      <c r="AL136" s="198">
        <f t="shared" si="120"/>
        <v>1800000</v>
      </c>
      <c r="AM136" s="198">
        <f t="shared" si="121"/>
        <v>5</v>
      </c>
      <c r="AN136" s="199"/>
      <c r="AO136" s="200"/>
      <c r="AP136" s="24"/>
      <c r="AQ136" s="24"/>
      <c r="AR136" s="24"/>
      <c r="AS136" s="24"/>
    </row>
    <row r="137" spans="1:45" s="79" customFormat="1" ht="35.25" customHeight="1" x14ac:dyDescent="0.25">
      <c r="B137" s="201" t="s">
        <v>147</v>
      </c>
      <c r="C137" s="193">
        <f t="shared" si="122"/>
        <v>0</v>
      </c>
      <c r="D137" s="194">
        <v>0</v>
      </c>
      <c r="E137" s="194"/>
      <c r="F137" s="194">
        <v>0</v>
      </c>
      <c r="G137" s="195">
        <v>0</v>
      </c>
      <c r="H137" s="196">
        <f t="shared" si="123"/>
        <v>0</v>
      </c>
      <c r="I137" s="194">
        <v>0</v>
      </c>
      <c r="J137" s="194"/>
      <c r="K137" s="194">
        <v>0</v>
      </c>
      <c r="L137" s="195">
        <v>0</v>
      </c>
      <c r="M137" s="196">
        <f t="shared" si="124"/>
        <v>110000</v>
      </c>
      <c r="N137" s="194">
        <v>1</v>
      </c>
      <c r="O137" s="194"/>
      <c r="P137" s="194">
        <v>110000</v>
      </c>
      <c r="Q137" s="195">
        <v>150000</v>
      </c>
      <c r="R137" s="196">
        <f t="shared" si="125"/>
        <v>110000</v>
      </c>
      <c r="S137" s="194">
        <v>1</v>
      </c>
      <c r="T137" s="194"/>
      <c r="U137" s="194">
        <v>110000</v>
      </c>
      <c r="V137" s="195">
        <v>150000</v>
      </c>
      <c r="W137" s="196">
        <f t="shared" si="126"/>
        <v>110000</v>
      </c>
      <c r="X137" s="194">
        <v>1</v>
      </c>
      <c r="Y137" s="194"/>
      <c r="Z137" s="194">
        <v>110000</v>
      </c>
      <c r="AA137" s="195">
        <v>150000</v>
      </c>
      <c r="AB137" s="196">
        <f t="shared" si="127"/>
        <v>110000</v>
      </c>
      <c r="AC137" s="194">
        <v>1</v>
      </c>
      <c r="AD137" s="194"/>
      <c r="AE137" s="194">
        <v>110000</v>
      </c>
      <c r="AF137" s="195">
        <v>150000</v>
      </c>
      <c r="AG137" s="196">
        <f t="shared" si="128"/>
        <v>110000</v>
      </c>
      <c r="AH137" s="194">
        <v>1</v>
      </c>
      <c r="AI137" s="194"/>
      <c r="AJ137" s="194">
        <v>110000</v>
      </c>
      <c r="AK137" s="195">
        <v>150000</v>
      </c>
      <c r="AL137" s="198">
        <f t="shared" si="120"/>
        <v>550000</v>
      </c>
      <c r="AM137" s="198">
        <f t="shared" si="121"/>
        <v>5</v>
      </c>
      <c r="AN137" s="199"/>
      <c r="AO137" s="200"/>
      <c r="AP137" s="24"/>
      <c r="AQ137" s="24"/>
      <c r="AR137" s="24"/>
      <c r="AS137" s="24"/>
    </row>
    <row r="138" spans="1:45" s="79" customFormat="1" ht="45" x14ac:dyDescent="0.25">
      <c r="B138" s="201" t="s">
        <v>148</v>
      </c>
      <c r="C138" s="193">
        <f t="shared" si="122"/>
        <v>0</v>
      </c>
      <c r="D138" s="194">
        <v>0</v>
      </c>
      <c r="E138" s="194"/>
      <c r="F138" s="194">
        <v>0</v>
      </c>
      <c r="G138" s="195">
        <v>0</v>
      </c>
      <c r="H138" s="196">
        <f t="shared" si="123"/>
        <v>0</v>
      </c>
      <c r="I138" s="194">
        <v>0</v>
      </c>
      <c r="J138" s="194"/>
      <c r="K138" s="194">
        <v>0</v>
      </c>
      <c r="L138" s="195">
        <v>0</v>
      </c>
      <c r="M138" s="196">
        <f t="shared" si="124"/>
        <v>10000</v>
      </c>
      <c r="N138" s="194">
        <v>1</v>
      </c>
      <c r="O138" s="194"/>
      <c r="P138" s="194">
        <v>10000</v>
      </c>
      <c r="Q138" s="195">
        <v>20000</v>
      </c>
      <c r="R138" s="196">
        <f t="shared" si="125"/>
        <v>0</v>
      </c>
      <c r="S138" s="194">
        <v>0</v>
      </c>
      <c r="T138" s="194"/>
      <c r="U138" s="194">
        <v>0</v>
      </c>
      <c r="V138" s="195">
        <v>0</v>
      </c>
      <c r="W138" s="196">
        <f t="shared" si="126"/>
        <v>0</v>
      </c>
      <c r="X138" s="194">
        <v>0</v>
      </c>
      <c r="Y138" s="194"/>
      <c r="Z138" s="194">
        <v>0</v>
      </c>
      <c r="AA138" s="195">
        <v>0</v>
      </c>
      <c r="AB138" s="196">
        <f t="shared" si="127"/>
        <v>0</v>
      </c>
      <c r="AC138" s="194">
        <v>0</v>
      </c>
      <c r="AD138" s="194"/>
      <c r="AE138" s="194">
        <v>0</v>
      </c>
      <c r="AF138" s="195">
        <v>0</v>
      </c>
      <c r="AG138" s="196">
        <f t="shared" si="128"/>
        <v>0</v>
      </c>
      <c r="AH138" s="194">
        <v>0</v>
      </c>
      <c r="AI138" s="194"/>
      <c r="AJ138" s="194">
        <v>0</v>
      </c>
      <c r="AK138" s="195">
        <v>0</v>
      </c>
      <c r="AL138" s="198">
        <f t="shared" si="120"/>
        <v>10000</v>
      </c>
      <c r="AM138" s="198">
        <f t="shared" si="121"/>
        <v>1</v>
      </c>
      <c r="AN138" s="199"/>
      <c r="AO138" s="200"/>
      <c r="AP138" s="24"/>
      <c r="AQ138" s="24"/>
      <c r="AR138" s="24"/>
      <c r="AS138" s="24"/>
    </row>
    <row r="139" spans="1:45" s="79" customFormat="1" ht="45" x14ac:dyDescent="0.25">
      <c r="B139" s="201" t="s">
        <v>149</v>
      </c>
      <c r="C139" s="193">
        <f t="shared" si="122"/>
        <v>0</v>
      </c>
      <c r="D139" s="194">
        <v>0</v>
      </c>
      <c r="E139" s="194"/>
      <c r="F139" s="194">
        <v>0</v>
      </c>
      <c r="G139" s="195">
        <v>0</v>
      </c>
      <c r="H139" s="196">
        <f t="shared" si="123"/>
        <v>0</v>
      </c>
      <c r="I139" s="194">
        <v>0</v>
      </c>
      <c r="J139" s="194"/>
      <c r="K139" s="194">
        <v>0</v>
      </c>
      <c r="L139" s="195">
        <v>0</v>
      </c>
      <c r="M139" s="196">
        <f t="shared" si="124"/>
        <v>170000</v>
      </c>
      <c r="N139" s="194">
        <v>1</v>
      </c>
      <c r="O139" s="194"/>
      <c r="P139" s="194">
        <v>170000</v>
      </c>
      <c r="Q139" s="195">
        <v>200000</v>
      </c>
      <c r="R139" s="196">
        <f t="shared" si="125"/>
        <v>170000</v>
      </c>
      <c r="S139" s="194">
        <v>1</v>
      </c>
      <c r="T139" s="194"/>
      <c r="U139" s="194">
        <v>170000</v>
      </c>
      <c r="V139" s="195">
        <v>200000</v>
      </c>
      <c r="W139" s="196">
        <f t="shared" si="126"/>
        <v>170000</v>
      </c>
      <c r="X139" s="194">
        <v>1</v>
      </c>
      <c r="Y139" s="194"/>
      <c r="Z139" s="194">
        <v>170000</v>
      </c>
      <c r="AA139" s="195">
        <v>200000</v>
      </c>
      <c r="AB139" s="196">
        <f t="shared" si="127"/>
        <v>170000</v>
      </c>
      <c r="AC139" s="194">
        <v>1</v>
      </c>
      <c r="AD139" s="194"/>
      <c r="AE139" s="194">
        <v>170000</v>
      </c>
      <c r="AF139" s="195">
        <v>200000</v>
      </c>
      <c r="AG139" s="196">
        <f t="shared" si="128"/>
        <v>170000</v>
      </c>
      <c r="AH139" s="194">
        <v>1</v>
      </c>
      <c r="AI139" s="194"/>
      <c r="AJ139" s="194">
        <v>170000</v>
      </c>
      <c r="AK139" s="195">
        <v>200000</v>
      </c>
      <c r="AL139" s="198">
        <f t="shared" si="120"/>
        <v>850000</v>
      </c>
      <c r="AM139" s="198">
        <f t="shared" si="121"/>
        <v>5</v>
      </c>
      <c r="AN139" s="199"/>
      <c r="AO139" s="200"/>
      <c r="AP139" s="24"/>
      <c r="AQ139" s="24"/>
      <c r="AR139" s="24"/>
      <c r="AS139" s="24"/>
    </row>
    <row r="140" spans="1:45" s="79" customFormat="1" ht="45" x14ac:dyDescent="0.25">
      <c r="A140" s="144"/>
      <c r="B140" s="201" t="s">
        <v>150</v>
      </c>
      <c r="C140" s="193">
        <f t="shared" si="122"/>
        <v>0</v>
      </c>
      <c r="D140" s="194">
        <v>0</v>
      </c>
      <c r="E140" s="194"/>
      <c r="F140" s="194">
        <v>0</v>
      </c>
      <c r="G140" s="195">
        <v>0</v>
      </c>
      <c r="H140" s="196">
        <f t="shared" si="123"/>
        <v>0</v>
      </c>
      <c r="I140" s="194">
        <v>0</v>
      </c>
      <c r="J140" s="194"/>
      <c r="K140" s="194">
        <v>0</v>
      </c>
      <c r="L140" s="195">
        <v>0</v>
      </c>
      <c r="M140" s="196">
        <f t="shared" si="124"/>
        <v>0</v>
      </c>
      <c r="N140" s="194">
        <v>0</v>
      </c>
      <c r="O140" s="194"/>
      <c r="P140" s="194">
        <v>0</v>
      </c>
      <c r="Q140" s="195">
        <v>0</v>
      </c>
      <c r="R140" s="196">
        <f t="shared" si="125"/>
        <v>5000</v>
      </c>
      <c r="S140" s="194">
        <v>1</v>
      </c>
      <c r="T140" s="194"/>
      <c r="U140" s="194">
        <v>5000</v>
      </c>
      <c r="V140" s="195">
        <v>10000</v>
      </c>
      <c r="W140" s="196">
        <f t="shared" si="126"/>
        <v>0</v>
      </c>
      <c r="X140" s="194">
        <v>0</v>
      </c>
      <c r="Y140" s="194"/>
      <c r="Z140" s="194">
        <v>0</v>
      </c>
      <c r="AA140" s="195">
        <v>0</v>
      </c>
      <c r="AB140" s="196">
        <f t="shared" si="127"/>
        <v>5000</v>
      </c>
      <c r="AC140" s="194">
        <v>1</v>
      </c>
      <c r="AD140" s="194"/>
      <c r="AE140" s="194">
        <v>5000</v>
      </c>
      <c r="AF140" s="195">
        <v>10000</v>
      </c>
      <c r="AG140" s="196">
        <f t="shared" si="128"/>
        <v>0</v>
      </c>
      <c r="AH140" s="194">
        <v>0</v>
      </c>
      <c r="AI140" s="194"/>
      <c r="AJ140" s="194">
        <v>0</v>
      </c>
      <c r="AK140" s="195">
        <v>0</v>
      </c>
      <c r="AL140" s="198">
        <f t="shared" si="120"/>
        <v>10000</v>
      </c>
      <c r="AM140" s="198">
        <f t="shared" si="121"/>
        <v>2</v>
      </c>
      <c r="AN140" s="199"/>
      <c r="AO140" s="200"/>
      <c r="AP140" s="24"/>
      <c r="AQ140" s="24"/>
      <c r="AR140" s="24"/>
      <c r="AS140" s="24"/>
    </row>
    <row r="141" spans="1:45" s="79" customFormat="1" ht="45" x14ac:dyDescent="0.25">
      <c r="A141" s="144"/>
      <c r="B141" s="201" t="s">
        <v>151</v>
      </c>
      <c r="C141" s="193">
        <f t="shared" si="122"/>
        <v>0</v>
      </c>
      <c r="D141" s="194">
        <v>0</v>
      </c>
      <c r="E141" s="194"/>
      <c r="F141" s="194">
        <v>0</v>
      </c>
      <c r="G141" s="195">
        <v>0</v>
      </c>
      <c r="H141" s="196">
        <f t="shared" si="123"/>
        <v>0</v>
      </c>
      <c r="I141" s="194">
        <v>0</v>
      </c>
      <c r="J141" s="194"/>
      <c r="K141" s="194">
        <v>0</v>
      </c>
      <c r="L141" s="195">
        <v>0</v>
      </c>
      <c r="M141" s="196">
        <f t="shared" si="124"/>
        <v>146000</v>
      </c>
      <c r="N141" s="194">
        <v>1</v>
      </c>
      <c r="O141" s="194"/>
      <c r="P141" s="194">
        <v>146000</v>
      </c>
      <c r="Q141" s="195">
        <v>200000</v>
      </c>
      <c r="R141" s="196">
        <f t="shared" si="125"/>
        <v>146000</v>
      </c>
      <c r="S141" s="194">
        <v>1</v>
      </c>
      <c r="T141" s="194"/>
      <c r="U141" s="194">
        <v>146000</v>
      </c>
      <c r="V141" s="195">
        <v>200000</v>
      </c>
      <c r="W141" s="196">
        <f t="shared" si="126"/>
        <v>146000</v>
      </c>
      <c r="X141" s="194">
        <v>1</v>
      </c>
      <c r="Y141" s="194"/>
      <c r="Z141" s="194">
        <v>146000</v>
      </c>
      <c r="AA141" s="195">
        <v>200000</v>
      </c>
      <c r="AB141" s="196">
        <f t="shared" si="127"/>
        <v>146000</v>
      </c>
      <c r="AC141" s="194">
        <v>1</v>
      </c>
      <c r="AD141" s="194"/>
      <c r="AE141" s="194">
        <v>146000</v>
      </c>
      <c r="AF141" s="195">
        <v>200000</v>
      </c>
      <c r="AG141" s="196">
        <f t="shared" si="128"/>
        <v>146000</v>
      </c>
      <c r="AH141" s="194">
        <v>1</v>
      </c>
      <c r="AI141" s="194"/>
      <c r="AJ141" s="194">
        <v>146000</v>
      </c>
      <c r="AK141" s="195">
        <v>200000</v>
      </c>
      <c r="AL141" s="198">
        <f t="shared" si="120"/>
        <v>730000</v>
      </c>
      <c r="AM141" s="198">
        <f t="shared" si="121"/>
        <v>5</v>
      </c>
      <c r="AN141" s="199"/>
      <c r="AO141" s="200"/>
      <c r="AP141" s="24"/>
      <c r="AQ141" s="24"/>
      <c r="AR141" s="24"/>
      <c r="AS141" s="24"/>
    </row>
    <row r="142" spans="1:45" s="79" customFormat="1" ht="30" x14ac:dyDescent="0.25">
      <c r="A142" s="144"/>
      <c r="B142" s="201" t="s">
        <v>152</v>
      </c>
      <c r="C142" s="193">
        <f t="shared" si="122"/>
        <v>0</v>
      </c>
      <c r="D142" s="194">
        <v>0</v>
      </c>
      <c r="E142" s="194"/>
      <c r="F142" s="194">
        <v>0</v>
      </c>
      <c r="G142" s="195">
        <v>0</v>
      </c>
      <c r="H142" s="196">
        <f t="shared" si="123"/>
        <v>0</v>
      </c>
      <c r="I142" s="194">
        <v>0</v>
      </c>
      <c r="J142" s="194"/>
      <c r="K142" s="194">
        <v>0</v>
      </c>
      <c r="L142" s="195">
        <v>0</v>
      </c>
      <c r="M142" s="196">
        <f t="shared" si="124"/>
        <v>0</v>
      </c>
      <c r="N142" s="194">
        <v>0</v>
      </c>
      <c r="O142" s="194"/>
      <c r="P142" s="194">
        <v>0</v>
      </c>
      <c r="Q142" s="195">
        <v>0</v>
      </c>
      <c r="R142" s="196">
        <f t="shared" si="125"/>
        <v>0</v>
      </c>
      <c r="S142" s="194">
        <v>0</v>
      </c>
      <c r="T142" s="194"/>
      <c r="U142" s="194">
        <v>0</v>
      </c>
      <c r="V142" s="195">
        <v>0</v>
      </c>
      <c r="W142" s="196">
        <f t="shared" si="126"/>
        <v>0</v>
      </c>
      <c r="X142" s="194">
        <v>0</v>
      </c>
      <c r="Y142" s="194"/>
      <c r="Z142" s="194">
        <v>0</v>
      </c>
      <c r="AA142" s="195">
        <v>60000</v>
      </c>
      <c r="AB142" s="196">
        <f t="shared" si="127"/>
        <v>0</v>
      </c>
      <c r="AC142" s="194">
        <v>0</v>
      </c>
      <c r="AD142" s="194"/>
      <c r="AE142" s="194">
        <v>0</v>
      </c>
      <c r="AF142" s="195">
        <v>0</v>
      </c>
      <c r="AG142" s="196">
        <f t="shared" si="128"/>
        <v>0</v>
      </c>
      <c r="AH142" s="194">
        <v>0</v>
      </c>
      <c r="AI142" s="194"/>
      <c r="AJ142" s="194">
        <v>0</v>
      </c>
      <c r="AK142" s="195">
        <v>0</v>
      </c>
      <c r="AL142" s="198">
        <f t="shared" si="120"/>
        <v>0</v>
      </c>
      <c r="AM142" s="198">
        <f t="shared" si="121"/>
        <v>0</v>
      </c>
      <c r="AN142" s="199"/>
      <c r="AO142" s="200"/>
      <c r="AP142" s="24"/>
      <c r="AQ142" s="24"/>
      <c r="AR142" s="24"/>
      <c r="AS142" s="24"/>
    </row>
    <row r="143" spans="1:45" s="144" customFormat="1" ht="30" x14ac:dyDescent="0.25">
      <c r="B143" s="201" t="s">
        <v>211</v>
      </c>
      <c r="C143" s="193">
        <f t="shared" si="122"/>
        <v>0</v>
      </c>
      <c r="D143" s="187">
        <v>0</v>
      </c>
      <c r="E143" s="194"/>
      <c r="F143" s="194">
        <v>0</v>
      </c>
      <c r="G143" s="195"/>
      <c r="H143" s="196">
        <f t="shared" si="123"/>
        <v>0</v>
      </c>
      <c r="I143" s="197">
        <v>0</v>
      </c>
      <c r="J143" s="194"/>
      <c r="K143" s="194">
        <v>0</v>
      </c>
      <c r="L143" s="195"/>
      <c r="M143" s="196">
        <f t="shared" si="124"/>
        <v>18000</v>
      </c>
      <c r="N143" s="197">
        <v>1</v>
      </c>
      <c r="O143" s="194"/>
      <c r="P143" s="194">
        <v>18000</v>
      </c>
      <c r="Q143" s="195"/>
      <c r="R143" s="196">
        <f t="shared" si="125"/>
        <v>18000</v>
      </c>
      <c r="S143" s="197">
        <v>1</v>
      </c>
      <c r="T143" s="194"/>
      <c r="U143" s="194">
        <v>18000</v>
      </c>
      <c r="V143" s="195"/>
      <c r="W143" s="196">
        <f t="shared" si="126"/>
        <v>18000</v>
      </c>
      <c r="X143" s="197">
        <v>1</v>
      </c>
      <c r="Y143" s="194"/>
      <c r="Z143" s="194">
        <v>18000</v>
      </c>
      <c r="AA143" s="195"/>
      <c r="AB143" s="196">
        <f t="shared" si="127"/>
        <v>18000</v>
      </c>
      <c r="AC143" s="197">
        <v>1</v>
      </c>
      <c r="AD143" s="194"/>
      <c r="AE143" s="194">
        <v>18000</v>
      </c>
      <c r="AF143" s="195"/>
      <c r="AG143" s="196">
        <f t="shared" si="128"/>
        <v>18000</v>
      </c>
      <c r="AH143" s="197">
        <v>1</v>
      </c>
      <c r="AI143" s="194"/>
      <c r="AJ143" s="194">
        <v>18000</v>
      </c>
      <c r="AK143" s="195"/>
      <c r="AL143" s="198">
        <f t="shared" ref="AL143:AL182" si="129">C143+H143+M143+R143+W143+AB143+AG143</f>
        <v>90000</v>
      </c>
      <c r="AM143" s="198">
        <f t="shared" ref="AM143:AM182" si="130">D143+I143+N143+S143+X143+AC143+AH143</f>
        <v>5</v>
      </c>
      <c r="AN143" s="199"/>
      <c r="AO143" s="200"/>
      <c r="AP143" s="24"/>
      <c r="AQ143" s="24"/>
      <c r="AR143" s="24"/>
      <c r="AS143" s="24"/>
    </row>
    <row r="144" spans="1:45" s="144" customFormat="1" ht="45" x14ac:dyDescent="0.25">
      <c r="B144" s="201" t="s">
        <v>212</v>
      </c>
      <c r="C144" s="193">
        <f t="shared" si="122"/>
        <v>0</v>
      </c>
      <c r="D144" s="187">
        <v>0</v>
      </c>
      <c r="E144" s="194"/>
      <c r="F144" s="194">
        <v>0</v>
      </c>
      <c r="G144" s="195"/>
      <c r="H144" s="196">
        <f t="shared" si="123"/>
        <v>0</v>
      </c>
      <c r="I144" s="197">
        <v>0</v>
      </c>
      <c r="J144" s="194"/>
      <c r="K144" s="194">
        <v>0</v>
      </c>
      <c r="L144" s="195"/>
      <c r="M144" s="196">
        <f t="shared" si="124"/>
        <v>128000</v>
      </c>
      <c r="N144" s="197">
        <v>8</v>
      </c>
      <c r="O144" s="194"/>
      <c r="P144" s="194">
        <v>16000</v>
      </c>
      <c r="Q144" s="195"/>
      <c r="R144" s="196">
        <f t="shared" si="125"/>
        <v>128000</v>
      </c>
      <c r="S144" s="197">
        <v>8</v>
      </c>
      <c r="T144" s="194"/>
      <c r="U144" s="194">
        <v>16000</v>
      </c>
      <c r="V144" s="195"/>
      <c r="W144" s="196">
        <f t="shared" si="126"/>
        <v>128000</v>
      </c>
      <c r="X144" s="197">
        <v>8</v>
      </c>
      <c r="Y144" s="194"/>
      <c r="Z144" s="194">
        <v>16000</v>
      </c>
      <c r="AA144" s="195"/>
      <c r="AB144" s="196">
        <f t="shared" si="127"/>
        <v>112000</v>
      </c>
      <c r="AC144" s="197">
        <v>7</v>
      </c>
      <c r="AD144" s="194"/>
      <c r="AE144" s="194">
        <v>16000</v>
      </c>
      <c r="AF144" s="195"/>
      <c r="AG144" s="196">
        <f t="shared" si="128"/>
        <v>112000</v>
      </c>
      <c r="AH144" s="197">
        <v>7</v>
      </c>
      <c r="AI144" s="194"/>
      <c r="AJ144" s="194">
        <v>16000</v>
      </c>
      <c r="AK144" s="195"/>
      <c r="AL144" s="198">
        <f t="shared" si="129"/>
        <v>608000</v>
      </c>
      <c r="AM144" s="198">
        <f t="shared" si="130"/>
        <v>38</v>
      </c>
      <c r="AN144" s="199"/>
      <c r="AO144" s="200"/>
      <c r="AP144" s="24"/>
      <c r="AQ144" s="24"/>
      <c r="AR144" s="24"/>
      <c r="AS144" s="24"/>
    </row>
    <row r="145" spans="2:45" s="144" customFormat="1" ht="45" x14ac:dyDescent="0.25">
      <c r="B145" s="201" t="s">
        <v>213</v>
      </c>
      <c r="C145" s="193">
        <f t="shared" si="122"/>
        <v>0</v>
      </c>
      <c r="D145" s="187">
        <v>0</v>
      </c>
      <c r="E145" s="194"/>
      <c r="F145" s="194">
        <v>0</v>
      </c>
      <c r="G145" s="195"/>
      <c r="H145" s="196">
        <f t="shared" si="123"/>
        <v>0</v>
      </c>
      <c r="I145" s="197">
        <v>0</v>
      </c>
      <c r="J145" s="194"/>
      <c r="K145" s="194">
        <v>0</v>
      </c>
      <c r="L145" s="195"/>
      <c r="M145" s="196">
        <f t="shared" si="124"/>
        <v>30000</v>
      </c>
      <c r="N145" s="197">
        <v>2</v>
      </c>
      <c r="O145" s="194"/>
      <c r="P145" s="194">
        <v>15000</v>
      </c>
      <c r="Q145" s="195"/>
      <c r="R145" s="196">
        <f t="shared" si="125"/>
        <v>30000</v>
      </c>
      <c r="S145" s="197">
        <v>2</v>
      </c>
      <c r="T145" s="194"/>
      <c r="U145" s="194">
        <v>15000</v>
      </c>
      <c r="V145" s="195"/>
      <c r="W145" s="196">
        <f t="shared" si="126"/>
        <v>30000</v>
      </c>
      <c r="X145" s="197">
        <v>2</v>
      </c>
      <c r="Y145" s="194"/>
      <c r="Z145" s="194">
        <v>15000</v>
      </c>
      <c r="AA145" s="195"/>
      <c r="AB145" s="196">
        <f t="shared" si="127"/>
        <v>15000</v>
      </c>
      <c r="AC145" s="197">
        <v>1</v>
      </c>
      <c r="AD145" s="194"/>
      <c r="AE145" s="194">
        <v>15000</v>
      </c>
      <c r="AF145" s="195"/>
      <c r="AG145" s="196">
        <f t="shared" si="128"/>
        <v>15000</v>
      </c>
      <c r="AH145" s="197">
        <v>1</v>
      </c>
      <c r="AI145" s="194"/>
      <c r="AJ145" s="194">
        <v>15000</v>
      </c>
      <c r="AK145" s="195"/>
      <c r="AL145" s="198">
        <f t="shared" si="129"/>
        <v>120000</v>
      </c>
      <c r="AM145" s="198">
        <f t="shared" si="130"/>
        <v>8</v>
      </c>
      <c r="AN145" s="199"/>
      <c r="AO145" s="200"/>
      <c r="AP145" s="24"/>
      <c r="AQ145" s="24"/>
      <c r="AR145" s="24"/>
      <c r="AS145" s="24"/>
    </row>
    <row r="146" spans="2:45" s="144" customFormat="1" ht="45" x14ac:dyDescent="0.25">
      <c r="B146" s="201" t="s">
        <v>214</v>
      </c>
      <c r="C146" s="193">
        <f t="shared" si="122"/>
        <v>0</v>
      </c>
      <c r="D146" s="187">
        <v>0</v>
      </c>
      <c r="E146" s="194"/>
      <c r="F146" s="194">
        <v>0</v>
      </c>
      <c r="G146" s="195"/>
      <c r="H146" s="196">
        <f t="shared" si="123"/>
        <v>0</v>
      </c>
      <c r="I146" s="197">
        <v>0</v>
      </c>
      <c r="J146" s="194"/>
      <c r="K146" s="194">
        <v>0</v>
      </c>
      <c r="L146" s="195"/>
      <c r="M146" s="196">
        <f t="shared" si="124"/>
        <v>40000</v>
      </c>
      <c r="N146" s="197">
        <v>1</v>
      </c>
      <c r="O146" s="194"/>
      <c r="P146" s="194">
        <v>40000</v>
      </c>
      <c r="Q146" s="195"/>
      <c r="R146" s="196">
        <f t="shared" si="125"/>
        <v>40000</v>
      </c>
      <c r="S146" s="197">
        <v>1</v>
      </c>
      <c r="T146" s="194"/>
      <c r="U146" s="194">
        <v>40000</v>
      </c>
      <c r="V146" s="195"/>
      <c r="W146" s="196">
        <f t="shared" si="126"/>
        <v>40000</v>
      </c>
      <c r="X146" s="197">
        <v>1</v>
      </c>
      <c r="Y146" s="194"/>
      <c r="Z146" s="194">
        <v>40000</v>
      </c>
      <c r="AA146" s="195"/>
      <c r="AB146" s="196">
        <f t="shared" si="127"/>
        <v>40000</v>
      </c>
      <c r="AC146" s="197">
        <v>1</v>
      </c>
      <c r="AD146" s="194"/>
      <c r="AE146" s="194">
        <v>40000</v>
      </c>
      <c r="AF146" s="195"/>
      <c r="AG146" s="196">
        <f t="shared" si="128"/>
        <v>40000</v>
      </c>
      <c r="AH146" s="197">
        <v>1</v>
      </c>
      <c r="AI146" s="194"/>
      <c r="AJ146" s="194">
        <v>40000</v>
      </c>
      <c r="AK146" s="195"/>
      <c r="AL146" s="198">
        <f t="shared" si="129"/>
        <v>200000</v>
      </c>
      <c r="AM146" s="198">
        <f t="shared" si="130"/>
        <v>5</v>
      </c>
      <c r="AN146" s="199"/>
      <c r="AO146" s="200"/>
      <c r="AP146" s="24"/>
      <c r="AQ146" s="24"/>
      <c r="AR146" s="24"/>
      <c r="AS146" s="24"/>
    </row>
    <row r="147" spans="2:45" s="144" customFormat="1" ht="30" x14ac:dyDescent="0.25">
      <c r="B147" s="201" t="s">
        <v>215</v>
      </c>
      <c r="C147" s="193">
        <f t="shared" si="122"/>
        <v>0</v>
      </c>
      <c r="D147" s="187">
        <v>0</v>
      </c>
      <c r="E147" s="194"/>
      <c r="F147" s="194">
        <v>0</v>
      </c>
      <c r="G147" s="195"/>
      <c r="H147" s="196">
        <f t="shared" si="123"/>
        <v>0</v>
      </c>
      <c r="I147" s="197">
        <v>0</v>
      </c>
      <c r="J147" s="194"/>
      <c r="K147" s="194">
        <v>0</v>
      </c>
      <c r="L147" s="195"/>
      <c r="M147" s="196">
        <f t="shared" si="124"/>
        <v>19600</v>
      </c>
      <c r="N147" s="197">
        <v>140</v>
      </c>
      <c r="O147" s="194"/>
      <c r="P147" s="194">
        <v>140</v>
      </c>
      <c r="Q147" s="195"/>
      <c r="R147" s="196">
        <f t="shared" si="125"/>
        <v>19600</v>
      </c>
      <c r="S147" s="197">
        <v>140</v>
      </c>
      <c r="T147" s="194"/>
      <c r="U147" s="194">
        <v>140</v>
      </c>
      <c r="V147" s="195"/>
      <c r="W147" s="196">
        <f t="shared" si="126"/>
        <v>19600</v>
      </c>
      <c r="X147" s="197">
        <v>140</v>
      </c>
      <c r="Y147" s="194"/>
      <c r="Z147" s="194">
        <v>140</v>
      </c>
      <c r="AA147" s="195"/>
      <c r="AB147" s="196">
        <f t="shared" si="127"/>
        <v>19600</v>
      </c>
      <c r="AC147" s="197">
        <v>140</v>
      </c>
      <c r="AD147" s="194"/>
      <c r="AE147" s="194">
        <v>140</v>
      </c>
      <c r="AF147" s="195"/>
      <c r="AG147" s="196">
        <f t="shared" si="128"/>
        <v>19600</v>
      </c>
      <c r="AH147" s="197">
        <v>140</v>
      </c>
      <c r="AI147" s="194"/>
      <c r="AJ147" s="194">
        <v>140</v>
      </c>
      <c r="AK147" s="195"/>
      <c r="AL147" s="198">
        <f t="shared" si="129"/>
        <v>98000</v>
      </c>
      <c r="AM147" s="198">
        <f t="shared" si="130"/>
        <v>700</v>
      </c>
      <c r="AN147" s="199"/>
      <c r="AO147" s="200"/>
      <c r="AP147" s="24"/>
      <c r="AQ147" s="24"/>
      <c r="AR147" s="24"/>
      <c r="AS147" s="24"/>
    </row>
    <row r="148" spans="2:45" s="144" customFormat="1" ht="45" x14ac:dyDescent="0.25">
      <c r="B148" s="201" t="s">
        <v>216</v>
      </c>
      <c r="C148" s="193">
        <f t="shared" si="122"/>
        <v>0</v>
      </c>
      <c r="D148" s="187">
        <v>0</v>
      </c>
      <c r="E148" s="194"/>
      <c r="F148" s="194">
        <v>0</v>
      </c>
      <c r="G148" s="195"/>
      <c r="H148" s="196">
        <f t="shared" si="123"/>
        <v>0</v>
      </c>
      <c r="I148" s="197">
        <v>20</v>
      </c>
      <c r="J148" s="194"/>
      <c r="K148" s="194">
        <v>0</v>
      </c>
      <c r="L148" s="195"/>
      <c r="M148" s="196">
        <f t="shared" si="124"/>
        <v>8000</v>
      </c>
      <c r="N148" s="197">
        <v>20</v>
      </c>
      <c r="O148" s="194"/>
      <c r="P148" s="194">
        <v>400</v>
      </c>
      <c r="Q148" s="195"/>
      <c r="R148" s="196">
        <f t="shared" si="125"/>
        <v>8000</v>
      </c>
      <c r="S148" s="197">
        <v>20</v>
      </c>
      <c r="T148" s="194"/>
      <c r="U148" s="194">
        <v>400</v>
      </c>
      <c r="V148" s="195"/>
      <c r="W148" s="196">
        <f t="shared" si="126"/>
        <v>8000</v>
      </c>
      <c r="X148" s="197">
        <v>20</v>
      </c>
      <c r="Y148" s="194"/>
      <c r="Z148" s="194">
        <v>400</v>
      </c>
      <c r="AA148" s="195"/>
      <c r="AB148" s="196">
        <f t="shared" si="127"/>
        <v>8000</v>
      </c>
      <c r="AC148" s="197">
        <v>20</v>
      </c>
      <c r="AD148" s="194"/>
      <c r="AE148" s="194">
        <v>400</v>
      </c>
      <c r="AF148" s="195"/>
      <c r="AG148" s="196">
        <f t="shared" si="128"/>
        <v>8000</v>
      </c>
      <c r="AH148" s="197">
        <v>20</v>
      </c>
      <c r="AI148" s="194"/>
      <c r="AJ148" s="194">
        <v>400</v>
      </c>
      <c r="AK148" s="195"/>
      <c r="AL148" s="198">
        <f t="shared" si="129"/>
        <v>40000</v>
      </c>
      <c r="AM148" s="198">
        <f t="shared" si="130"/>
        <v>120</v>
      </c>
      <c r="AN148" s="199"/>
      <c r="AO148" s="200"/>
      <c r="AP148" s="24"/>
      <c r="AQ148" s="24"/>
      <c r="AR148" s="24"/>
      <c r="AS148" s="24"/>
    </row>
    <row r="149" spans="2:45" s="144" customFormat="1" ht="15.75" x14ac:dyDescent="0.25">
      <c r="B149" s="201" t="s">
        <v>217</v>
      </c>
      <c r="C149" s="193">
        <f t="shared" si="122"/>
        <v>0</v>
      </c>
      <c r="D149" s="187">
        <v>0</v>
      </c>
      <c r="E149" s="194"/>
      <c r="F149" s="194">
        <v>0</v>
      </c>
      <c r="G149" s="195"/>
      <c r="H149" s="196">
        <f t="shared" si="123"/>
        <v>0</v>
      </c>
      <c r="I149" s="197">
        <v>0</v>
      </c>
      <c r="J149" s="194"/>
      <c r="K149" s="194">
        <v>0</v>
      </c>
      <c r="L149" s="195"/>
      <c r="M149" s="196">
        <f t="shared" si="124"/>
        <v>840000</v>
      </c>
      <c r="N149" s="197">
        <v>700</v>
      </c>
      <c r="O149" s="194"/>
      <c r="P149" s="194">
        <v>1200</v>
      </c>
      <c r="Q149" s="195"/>
      <c r="R149" s="196">
        <f t="shared" si="125"/>
        <v>840000</v>
      </c>
      <c r="S149" s="197">
        <v>700</v>
      </c>
      <c r="T149" s="194"/>
      <c r="U149" s="194">
        <v>1200</v>
      </c>
      <c r="V149" s="195"/>
      <c r="W149" s="196">
        <f t="shared" si="126"/>
        <v>840000</v>
      </c>
      <c r="X149" s="197">
        <v>700</v>
      </c>
      <c r="Y149" s="194"/>
      <c r="Z149" s="194">
        <v>1200</v>
      </c>
      <c r="AA149" s="195"/>
      <c r="AB149" s="196">
        <f t="shared" si="127"/>
        <v>840000</v>
      </c>
      <c r="AC149" s="197">
        <v>700</v>
      </c>
      <c r="AD149" s="194"/>
      <c r="AE149" s="194">
        <v>1200</v>
      </c>
      <c r="AF149" s="195"/>
      <c r="AG149" s="196">
        <f t="shared" si="128"/>
        <v>840000</v>
      </c>
      <c r="AH149" s="197">
        <v>700</v>
      </c>
      <c r="AI149" s="194"/>
      <c r="AJ149" s="194">
        <v>1200</v>
      </c>
      <c r="AK149" s="195"/>
      <c r="AL149" s="198">
        <f t="shared" si="129"/>
        <v>4200000</v>
      </c>
      <c r="AM149" s="198">
        <f t="shared" si="130"/>
        <v>3500</v>
      </c>
      <c r="AN149" s="199"/>
      <c r="AO149" s="200"/>
      <c r="AP149" s="24"/>
      <c r="AQ149" s="24"/>
      <c r="AR149" s="24"/>
      <c r="AS149" s="24"/>
    </row>
    <row r="150" spans="2:45" s="144" customFormat="1" ht="15.75" x14ac:dyDescent="0.25">
      <c r="B150" s="201" t="s">
        <v>218</v>
      </c>
      <c r="C150" s="193">
        <f t="shared" si="122"/>
        <v>0</v>
      </c>
      <c r="D150" s="187">
        <v>0</v>
      </c>
      <c r="E150" s="194"/>
      <c r="F150" s="194">
        <v>0</v>
      </c>
      <c r="G150" s="195"/>
      <c r="H150" s="196">
        <f t="shared" si="123"/>
        <v>0</v>
      </c>
      <c r="I150" s="197">
        <v>0</v>
      </c>
      <c r="J150" s="194"/>
      <c r="K150" s="194">
        <v>0</v>
      </c>
      <c r="L150" s="195"/>
      <c r="M150" s="196">
        <f t="shared" si="124"/>
        <v>75000</v>
      </c>
      <c r="N150" s="197">
        <v>1000</v>
      </c>
      <c r="O150" s="194"/>
      <c r="P150" s="194">
        <v>75</v>
      </c>
      <c r="Q150" s="195"/>
      <c r="R150" s="196">
        <f t="shared" si="125"/>
        <v>75000</v>
      </c>
      <c r="S150" s="197">
        <v>1000</v>
      </c>
      <c r="T150" s="194"/>
      <c r="U150" s="194">
        <v>75</v>
      </c>
      <c r="V150" s="195"/>
      <c r="W150" s="196">
        <f t="shared" si="126"/>
        <v>75000</v>
      </c>
      <c r="X150" s="197">
        <v>1000</v>
      </c>
      <c r="Y150" s="194"/>
      <c r="Z150" s="194">
        <v>75</v>
      </c>
      <c r="AA150" s="195"/>
      <c r="AB150" s="196">
        <f t="shared" si="127"/>
        <v>75000</v>
      </c>
      <c r="AC150" s="197">
        <v>1000</v>
      </c>
      <c r="AD150" s="194"/>
      <c r="AE150" s="194">
        <v>75</v>
      </c>
      <c r="AF150" s="195"/>
      <c r="AG150" s="196">
        <f t="shared" si="128"/>
        <v>75000</v>
      </c>
      <c r="AH150" s="197">
        <v>1000</v>
      </c>
      <c r="AI150" s="194"/>
      <c r="AJ150" s="194">
        <v>75</v>
      </c>
      <c r="AK150" s="195"/>
      <c r="AL150" s="198">
        <f t="shared" si="129"/>
        <v>375000</v>
      </c>
      <c r="AM150" s="198">
        <f t="shared" si="130"/>
        <v>5000</v>
      </c>
      <c r="AN150" s="199"/>
      <c r="AO150" s="200"/>
      <c r="AP150" s="24"/>
      <c r="AQ150" s="24"/>
      <c r="AR150" s="24"/>
      <c r="AS150" s="24"/>
    </row>
    <row r="151" spans="2:45" s="144" customFormat="1" ht="30" x14ac:dyDescent="0.25">
      <c r="B151" s="201" t="s">
        <v>219</v>
      </c>
      <c r="C151" s="193">
        <f t="shared" si="122"/>
        <v>0</v>
      </c>
      <c r="D151" s="187">
        <v>0</v>
      </c>
      <c r="E151" s="194"/>
      <c r="F151" s="194">
        <v>0</v>
      </c>
      <c r="G151" s="195"/>
      <c r="H151" s="196">
        <f t="shared" si="123"/>
        <v>0</v>
      </c>
      <c r="I151" s="197">
        <v>0</v>
      </c>
      <c r="J151" s="194"/>
      <c r="K151" s="194">
        <v>0</v>
      </c>
      <c r="L151" s="195"/>
      <c r="M151" s="196">
        <f t="shared" si="124"/>
        <v>91000</v>
      </c>
      <c r="N151" s="197">
        <v>140</v>
      </c>
      <c r="O151" s="194"/>
      <c r="P151" s="194">
        <v>650</v>
      </c>
      <c r="Q151" s="195"/>
      <c r="R151" s="196">
        <f t="shared" si="125"/>
        <v>91000</v>
      </c>
      <c r="S151" s="197">
        <v>140</v>
      </c>
      <c r="T151" s="194"/>
      <c r="U151" s="194">
        <v>650</v>
      </c>
      <c r="V151" s="195"/>
      <c r="W151" s="196">
        <f t="shared" si="126"/>
        <v>91000</v>
      </c>
      <c r="X151" s="197">
        <v>140</v>
      </c>
      <c r="Y151" s="194"/>
      <c r="Z151" s="194">
        <v>650</v>
      </c>
      <c r="AA151" s="195"/>
      <c r="AB151" s="196">
        <f t="shared" si="127"/>
        <v>91000</v>
      </c>
      <c r="AC151" s="197">
        <v>140</v>
      </c>
      <c r="AD151" s="194"/>
      <c r="AE151" s="194">
        <v>650</v>
      </c>
      <c r="AF151" s="195"/>
      <c r="AG151" s="196">
        <f t="shared" si="128"/>
        <v>91000</v>
      </c>
      <c r="AH151" s="197">
        <v>140</v>
      </c>
      <c r="AI151" s="194"/>
      <c r="AJ151" s="194">
        <v>650</v>
      </c>
      <c r="AK151" s="195"/>
      <c r="AL151" s="198">
        <f t="shared" si="129"/>
        <v>455000</v>
      </c>
      <c r="AM151" s="198">
        <f t="shared" si="130"/>
        <v>700</v>
      </c>
      <c r="AN151" s="199"/>
      <c r="AO151" s="200"/>
      <c r="AP151" s="24"/>
      <c r="AQ151" s="24"/>
      <c r="AR151" s="24"/>
      <c r="AS151" s="24"/>
    </row>
    <row r="152" spans="2:45" s="144" customFormat="1" ht="30" x14ac:dyDescent="0.25">
      <c r="B152" s="201" t="s">
        <v>220</v>
      </c>
      <c r="C152" s="193">
        <f t="shared" si="122"/>
        <v>0</v>
      </c>
      <c r="D152" s="187">
        <v>0</v>
      </c>
      <c r="E152" s="194"/>
      <c r="F152" s="194">
        <v>0</v>
      </c>
      <c r="G152" s="195"/>
      <c r="H152" s="196">
        <f t="shared" si="123"/>
        <v>0</v>
      </c>
      <c r="I152" s="197">
        <v>0</v>
      </c>
      <c r="J152" s="194"/>
      <c r="K152" s="194">
        <v>0</v>
      </c>
      <c r="L152" s="195"/>
      <c r="M152" s="196">
        <f t="shared" si="124"/>
        <v>21600</v>
      </c>
      <c r="N152" s="197">
        <v>120</v>
      </c>
      <c r="O152" s="194"/>
      <c r="P152" s="194">
        <v>180</v>
      </c>
      <c r="Q152" s="195"/>
      <c r="R152" s="196">
        <f t="shared" si="125"/>
        <v>21600</v>
      </c>
      <c r="S152" s="197">
        <v>120</v>
      </c>
      <c r="T152" s="194"/>
      <c r="U152" s="194">
        <v>180</v>
      </c>
      <c r="V152" s="195"/>
      <c r="W152" s="196">
        <f t="shared" si="126"/>
        <v>21600</v>
      </c>
      <c r="X152" s="197">
        <v>120</v>
      </c>
      <c r="Y152" s="194"/>
      <c r="Z152" s="194">
        <v>180</v>
      </c>
      <c r="AA152" s="195"/>
      <c r="AB152" s="196">
        <f t="shared" si="127"/>
        <v>21600</v>
      </c>
      <c r="AC152" s="197">
        <v>120</v>
      </c>
      <c r="AD152" s="194"/>
      <c r="AE152" s="194">
        <v>180</v>
      </c>
      <c r="AF152" s="195"/>
      <c r="AG152" s="196">
        <f t="shared" si="128"/>
        <v>21600</v>
      </c>
      <c r="AH152" s="197">
        <v>120</v>
      </c>
      <c r="AI152" s="194"/>
      <c r="AJ152" s="194">
        <v>180</v>
      </c>
      <c r="AK152" s="195"/>
      <c r="AL152" s="198">
        <f t="shared" si="129"/>
        <v>108000</v>
      </c>
      <c r="AM152" s="198">
        <f t="shared" si="130"/>
        <v>600</v>
      </c>
      <c r="AN152" s="199"/>
      <c r="AO152" s="200"/>
      <c r="AP152" s="24"/>
      <c r="AQ152" s="24"/>
      <c r="AR152" s="24"/>
      <c r="AS152" s="24"/>
    </row>
    <row r="153" spans="2:45" s="144" customFormat="1" ht="30" x14ac:dyDescent="0.25">
      <c r="B153" s="201" t="s">
        <v>221</v>
      </c>
      <c r="C153" s="193">
        <f t="shared" si="122"/>
        <v>0</v>
      </c>
      <c r="D153" s="187">
        <v>0</v>
      </c>
      <c r="E153" s="194"/>
      <c r="F153" s="194">
        <v>0</v>
      </c>
      <c r="G153" s="195"/>
      <c r="H153" s="196">
        <f t="shared" si="123"/>
        <v>0</v>
      </c>
      <c r="I153" s="197">
        <v>0</v>
      </c>
      <c r="J153" s="194"/>
      <c r="K153" s="194">
        <v>0</v>
      </c>
      <c r="L153" s="195"/>
      <c r="M153" s="196">
        <f t="shared" si="124"/>
        <v>48000</v>
      </c>
      <c r="N153" s="197">
        <v>160</v>
      </c>
      <c r="O153" s="194"/>
      <c r="P153" s="194">
        <v>300</v>
      </c>
      <c r="Q153" s="195"/>
      <c r="R153" s="196">
        <f t="shared" si="125"/>
        <v>48000</v>
      </c>
      <c r="S153" s="197">
        <v>160</v>
      </c>
      <c r="T153" s="194"/>
      <c r="U153" s="194">
        <v>300</v>
      </c>
      <c r="V153" s="195"/>
      <c r="W153" s="196">
        <f t="shared" si="126"/>
        <v>48000</v>
      </c>
      <c r="X153" s="197">
        <v>160</v>
      </c>
      <c r="Y153" s="194"/>
      <c r="Z153" s="194">
        <v>300</v>
      </c>
      <c r="AA153" s="195"/>
      <c r="AB153" s="196">
        <f t="shared" si="127"/>
        <v>48000</v>
      </c>
      <c r="AC153" s="197">
        <v>160</v>
      </c>
      <c r="AD153" s="194"/>
      <c r="AE153" s="194">
        <v>300</v>
      </c>
      <c r="AF153" s="195"/>
      <c r="AG153" s="196">
        <f t="shared" si="128"/>
        <v>48000</v>
      </c>
      <c r="AH153" s="197">
        <v>160</v>
      </c>
      <c r="AI153" s="194"/>
      <c r="AJ153" s="194">
        <v>300</v>
      </c>
      <c r="AK153" s="195"/>
      <c r="AL153" s="198">
        <f t="shared" si="129"/>
        <v>240000</v>
      </c>
      <c r="AM153" s="198">
        <f t="shared" si="130"/>
        <v>800</v>
      </c>
      <c r="AN153" s="199"/>
      <c r="AO153" s="200"/>
      <c r="AP153" s="24"/>
      <c r="AQ153" s="24"/>
      <c r="AR153" s="24"/>
      <c r="AS153" s="24"/>
    </row>
    <row r="154" spans="2:45" s="144" customFormat="1" ht="15.75" x14ac:dyDescent="0.25">
      <c r="B154" s="201" t="s">
        <v>222</v>
      </c>
      <c r="C154" s="193">
        <f t="shared" si="122"/>
        <v>0</v>
      </c>
      <c r="D154" s="187">
        <v>0</v>
      </c>
      <c r="E154" s="194"/>
      <c r="F154" s="194">
        <v>0</v>
      </c>
      <c r="G154" s="195"/>
      <c r="H154" s="196">
        <f t="shared" si="123"/>
        <v>0</v>
      </c>
      <c r="I154" s="197">
        <v>0</v>
      </c>
      <c r="J154" s="194"/>
      <c r="K154" s="194">
        <v>0</v>
      </c>
      <c r="L154" s="195"/>
      <c r="M154" s="196">
        <f t="shared" si="124"/>
        <v>48000</v>
      </c>
      <c r="N154" s="197">
        <v>60</v>
      </c>
      <c r="O154" s="194"/>
      <c r="P154" s="194">
        <v>800</v>
      </c>
      <c r="Q154" s="195"/>
      <c r="R154" s="196">
        <f t="shared" si="125"/>
        <v>48000</v>
      </c>
      <c r="S154" s="197">
        <v>60</v>
      </c>
      <c r="T154" s="194"/>
      <c r="U154" s="194">
        <v>800</v>
      </c>
      <c r="V154" s="195"/>
      <c r="W154" s="196">
        <f t="shared" si="126"/>
        <v>48000</v>
      </c>
      <c r="X154" s="197">
        <v>60</v>
      </c>
      <c r="Y154" s="194"/>
      <c r="Z154" s="194">
        <v>800</v>
      </c>
      <c r="AA154" s="195"/>
      <c r="AB154" s="196">
        <f t="shared" si="127"/>
        <v>48000</v>
      </c>
      <c r="AC154" s="197">
        <v>60</v>
      </c>
      <c r="AD154" s="194"/>
      <c r="AE154" s="194">
        <v>800</v>
      </c>
      <c r="AF154" s="195"/>
      <c r="AG154" s="196">
        <f t="shared" si="128"/>
        <v>48000</v>
      </c>
      <c r="AH154" s="197">
        <v>60</v>
      </c>
      <c r="AI154" s="194"/>
      <c r="AJ154" s="194">
        <v>800</v>
      </c>
      <c r="AK154" s="195"/>
      <c r="AL154" s="198">
        <f t="shared" si="129"/>
        <v>240000</v>
      </c>
      <c r="AM154" s="198">
        <f t="shared" si="130"/>
        <v>300</v>
      </c>
      <c r="AN154" s="199"/>
      <c r="AO154" s="200"/>
      <c r="AP154" s="24"/>
      <c r="AQ154" s="24"/>
      <c r="AR154" s="24"/>
      <c r="AS154" s="24"/>
    </row>
    <row r="155" spans="2:45" s="144" customFormat="1" ht="15.75" x14ac:dyDescent="0.25">
      <c r="B155" s="201" t="s">
        <v>223</v>
      </c>
      <c r="C155" s="193">
        <f t="shared" si="122"/>
        <v>0</v>
      </c>
      <c r="D155" s="187">
        <v>0</v>
      </c>
      <c r="E155" s="194"/>
      <c r="F155" s="194">
        <v>0</v>
      </c>
      <c r="G155" s="195"/>
      <c r="H155" s="196">
        <f t="shared" si="123"/>
        <v>0</v>
      </c>
      <c r="I155" s="197">
        <v>0</v>
      </c>
      <c r="J155" s="194"/>
      <c r="K155" s="194">
        <v>0</v>
      </c>
      <c r="L155" s="195"/>
      <c r="M155" s="196">
        <f t="shared" si="124"/>
        <v>36000</v>
      </c>
      <c r="N155" s="197">
        <v>600</v>
      </c>
      <c r="O155" s="194"/>
      <c r="P155" s="194">
        <v>60</v>
      </c>
      <c r="Q155" s="195"/>
      <c r="R155" s="196">
        <f t="shared" si="125"/>
        <v>36000</v>
      </c>
      <c r="S155" s="197">
        <v>600</v>
      </c>
      <c r="T155" s="194"/>
      <c r="U155" s="194">
        <v>60</v>
      </c>
      <c r="V155" s="195"/>
      <c r="W155" s="196">
        <f t="shared" si="126"/>
        <v>36000</v>
      </c>
      <c r="X155" s="197">
        <v>600</v>
      </c>
      <c r="Y155" s="194"/>
      <c r="Z155" s="194">
        <v>60</v>
      </c>
      <c r="AA155" s="195"/>
      <c r="AB155" s="196">
        <f t="shared" si="127"/>
        <v>36000</v>
      </c>
      <c r="AC155" s="197">
        <v>600</v>
      </c>
      <c r="AD155" s="194"/>
      <c r="AE155" s="194">
        <v>60</v>
      </c>
      <c r="AF155" s="195"/>
      <c r="AG155" s="196">
        <f t="shared" si="128"/>
        <v>36000</v>
      </c>
      <c r="AH155" s="197">
        <v>600</v>
      </c>
      <c r="AI155" s="194"/>
      <c r="AJ155" s="194">
        <v>60</v>
      </c>
      <c r="AK155" s="195"/>
      <c r="AL155" s="198">
        <f t="shared" si="129"/>
        <v>180000</v>
      </c>
      <c r="AM155" s="198">
        <f t="shared" si="130"/>
        <v>3000</v>
      </c>
      <c r="AN155" s="199"/>
      <c r="AO155" s="200"/>
      <c r="AP155" s="24"/>
      <c r="AQ155" s="24"/>
      <c r="AR155" s="24"/>
      <c r="AS155" s="24"/>
    </row>
    <row r="156" spans="2:45" s="144" customFormat="1" ht="45" x14ac:dyDescent="0.25">
      <c r="B156" s="201" t="s">
        <v>224</v>
      </c>
      <c r="C156" s="193">
        <f t="shared" si="122"/>
        <v>0</v>
      </c>
      <c r="D156" s="186">
        <v>0</v>
      </c>
      <c r="E156" s="194"/>
      <c r="F156" s="194">
        <v>0</v>
      </c>
      <c r="G156" s="195"/>
      <c r="H156" s="196">
        <f t="shared" si="123"/>
        <v>0</v>
      </c>
      <c r="I156" s="197">
        <v>0</v>
      </c>
      <c r="J156" s="194"/>
      <c r="K156" s="194">
        <v>0</v>
      </c>
      <c r="L156" s="195"/>
      <c r="M156" s="196">
        <f t="shared" si="124"/>
        <v>0</v>
      </c>
      <c r="N156" s="197">
        <v>0</v>
      </c>
      <c r="O156" s="194"/>
      <c r="P156" s="194">
        <v>0</v>
      </c>
      <c r="Q156" s="195"/>
      <c r="R156" s="196">
        <f t="shared" si="125"/>
        <v>5000</v>
      </c>
      <c r="S156" s="197">
        <v>1</v>
      </c>
      <c r="T156" s="194"/>
      <c r="U156" s="194">
        <v>5000</v>
      </c>
      <c r="V156" s="195"/>
      <c r="W156" s="196">
        <f t="shared" si="126"/>
        <v>0</v>
      </c>
      <c r="X156" s="197">
        <v>0</v>
      </c>
      <c r="Y156" s="194"/>
      <c r="Z156" s="194">
        <v>0</v>
      </c>
      <c r="AA156" s="195"/>
      <c r="AB156" s="196">
        <f t="shared" si="127"/>
        <v>0</v>
      </c>
      <c r="AC156" s="197">
        <v>0</v>
      </c>
      <c r="AD156" s="194"/>
      <c r="AE156" s="194">
        <v>0</v>
      </c>
      <c r="AF156" s="195"/>
      <c r="AG156" s="196">
        <f t="shared" si="128"/>
        <v>0</v>
      </c>
      <c r="AH156" s="197">
        <v>0</v>
      </c>
      <c r="AI156" s="194"/>
      <c r="AJ156" s="194">
        <v>0</v>
      </c>
      <c r="AK156" s="195"/>
      <c r="AL156" s="198">
        <f t="shared" si="129"/>
        <v>5000</v>
      </c>
      <c r="AM156" s="198">
        <f t="shared" si="130"/>
        <v>1</v>
      </c>
      <c r="AN156" s="199"/>
      <c r="AO156" s="200"/>
      <c r="AP156" s="24"/>
      <c r="AQ156" s="24"/>
      <c r="AR156" s="24"/>
      <c r="AS156" s="24"/>
    </row>
    <row r="157" spans="2:45" s="144" customFormat="1" ht="45" x14ac:dyDescent="0.25">
      <c r="B157" s="201" t="s">
        <v>225</v>
      </c>
      <c r="C157" s="193">
        <f t="shared" si="122"/>
        <v>0</v>
      </c>
      <c r="D157" s="186">
        <v>0</v>
      </c>
      <c r="E157" s="194"/>
      <c r="F157" s="194">
        <v>0</v>
      </c>
      <c r="G157" s="195"/>
      <c r="H157" s="196">
        <f t="shared" si="123"/>
        <v>0</v>
      </c>
      <c r="I157" s="197">
        <v>0</v>
      </c>
      <c r="J157" s="194"/>
      <c r="K157" s="194">
        <v>0</v>
      </c>
      <c r="L157" s="195"/>
      <c r="M157" s="196">
        <f t="shared" si="124"/>
        <v>0</v>
      </c>
      <c r="N157" s="197">
        <v>0</v>
      </c>
      <c r="O157" s="194"/>
      <c r="P157" s="194">
        <v>0</v>
      </c>
      <c r="Q157" s="195"/>
      <c r="R157" s="196">
        <f t="shared" si="125"/>
        <v>0</v>
      </c>
      <c r="S157" s="197">
        <v>0</v>
      </c>
      <c r="T157" s="194"/>
      <c r="U157" s="194">
        <v>0</v>
      </c>
      <c r="V157" s="195"/>
      <c r="W157" s="196">
        <f t="shared" si="126"/>
        <v>20000</v>
      </c>
      <c r="X157" s="197">
        <v>1</v>
      </c>
      <c r="Y157" s="194"/>
      <c r="Z157" s="194">
        <v>20000</v>
      </c>
      <c r="AA157" s="195"/>
      <c r="AB157" s="196">
        <f t="shared" si="127"/>
        <v>0</v>
      </c>
      <c r="AC157" s="197">
        <v>0</v>
      </c>
      <c r="AD157" s="194"/>
      <c r="AE157" s="194">
        <v>0</v>
      </c>
      <c r="AF157" s="195"/>
      <c r="AG157" s="196">
        <f t="shared" si="128"/>
        <v>0</v>
      </c>
      <c r="AH157" s="197">
        <v>0</v>
      </c>
      <c r="AI157" s="194"/>
      <c r="AJ157" s="194">
        <v>0</v>
      </c>
      <c r="AK157" s="195"/>
      <c r="AL157" s="198">
        <f t="shared" si="129"/>
        <v>20000</v>
      </c>
      <c r="AM157" s="198">
        <f t="shared" si="130"/>
        <v>1</v>
      </c>
      <c r="AN157" s="199"/>
      <c r="AO157" s="200"/>
      <c r="AP157" s="24"/>
      <c r="AQ157" s="24"/>
      <c r="AR157" s="24"/>
      <c r="AS157" s="24"/>
    </row>
    <row r="158" spans="2:45" s="144" customFormat="1" ht="30" x14ac:dyDescent="0.25">
      <c r="B158" s="201" t="s">
        <v>226</v>
      </c>
      <c r="C158" s="193">
        <f t="shared" si="122"/>
        <v>0</v>
      </c>
      <c r="D158" s="186">
        <v>0</v>
      </c>
      <c r="E158" s="194"/>
      <c r="F158" s="194">
        <v>0</v>
      </c>
      <c r="G158" s="195"/>
      <c r="H158" s="196">
        <f t="shared" si="123"/>
        <v>0</v>
      </c>
      <c r="I158" s="197">
        <v>0</v>
      </c>
      <c r="J158" s="194"/>
      <c r="K158" s="194">
        <v>0</v>
      </c>
      <c r="L158" s="195"/>
      <c r="M158" s="196">
        <f t="shared" si="124"/>
        <v>0</v>
      </c>
      <c r="N158" s="197">
        <v>0</v>
      </c>
      <c r="O158" s="194"/>
      <c r="P158" s="194">
        <v>0</v>
      </c>
      <c r="Q158" s="195"/>
      <c r="R158" s="196">
        <f t="shared" si="125"/>
        <v>0</v>
      </c>
      <c r="S158" s="197">
        <v>0</v>
      </c>
      <c r="T158" s="194"/>
      <c r="U158" s="194">
        <v>0</v>
      </c>
      <c r="V158" s="195"/>
      <c r="W158" s="196">
        <f t="shared" si="126"/>
        <v>45000</v>
      </c>
      <c r="X158" s="197">
        <v>1</v>
      </c>
      <c r="Y158" s="194"/>
      <c r="Z158" s="194">
        <v>45000</v>
      </c>
      <c r="AA158" s="195"/>
      <c r="AB158" s="196">
        <f t="shared" si="127"/>
        <v>0</v>
      </c>
      <c r="AC158" s="197">
        <v>0</v>
      </c>
      <c r="AD158" s="194"/>
      <c r="AE158" s="194">
        <v>0</v>
      </c>
      <c r="AF158" s="195"/>
      <c r="AG158" s="196">
        <f t="shared" si="128"/>
        <v>0</v>
      </c>
      <c r="AH158" s="197">
        <v>0</v>
      </c>
      <c r="AI158" s="194"/>
      <c r="AJ158" s="194">
        <v>0</v>
      </c>
      <c r="AK158" s="195"/>
      <c r="AL158" s="198">
        <f t="shared" si="129"/>
        <v>45000</v>
      </c>
      <c r="AM158" s="198">
        <f t="shared" si="130"/>
        <v>1</v>
      </c>
      <c r="AN158" s="199"/>
      <c r="AO158" s="200"/>
      <c r="AP158" s="24"/>
      <c r="AQ158" s="24"/>
      <c r="AR158" s="24"/>
      <c r="AS158" s="24"/>
    </row>
    <row r="159" spans="2:45" s="144" customFormat="1" ht="30" x14ac:dyDescent="0.25">
      <c r="B159" s="201" t="s">
        <v>227</v>
      </c>
      <c r="C159" s="193">
        <f t="shared" si="122"/>
        <v>0</v>
      </c>
      <c r="D159" s="186">
        <v>0</v>
      </c>
      <c r="E159" s="194"/>
      <c r="F159" s="194">
        <v>0</v>
      </c>
      <c r="G159" s="195"/>
      <c r="H159" s="196">
        <f t="shared" si="123"/>
        <v>0</v>
      </c>
      <c r="I159" s="197">
        <v>0</v>
      </c>
      <c r="J159" s="194"/>
      <c r="K159" s="194">
        <v>0</v>
      </c>
      <c r="L159" s="195"/>
      <c r="M159" s="196">
        <f t="shared" si="124"/>
        <v>0</v>
      </c>
      <c r="N159" s="197">
        <v>0</v>
      </c>
      <c r="O159" s="194"/>
      <c r="P159" s="194">
        <v>0</v>
      </c>
      <c r="Q159" s="195"/>
      <c r="R159" s="196">
        <f t="shared" si="125"/>
        <v>0</v>
      </c>
      <c r="S159" s="197">
        <v>0</v>
      </c>
      <c r="T159" s="194"/>
      <c r="U159" s="194">
        <v>0</v>
      </c>
      <c r="V159" s="195"/>
      <c r="W159" s="196">
        <f t="shared" si="126"/>
        <v>0</v>
      </c>
      <c r="X159" s="197">
        <v>0</v>
      </c>
      <c r="Y159" s="194"/>
      <c r="Z159" s="194">
        <v>0</v>
      </c>
      <c r="AA159" s="195"/>
      <c r="AB159" s="196">
        <f t="shared" si="127"/>
        <v>100000</v>
      </c>
      <c r="AC159" s="197">
        <v>1</v>
      </c>
      <c r="AD159" s="194"/>
      <c r="AE159" s="194">
        <v>100000</v>
      </c>
      <c r="AF159" s="195"/>
      <c r="AG159" s="196">
        <f t="shared" si="128"/>
        <v>0</v>
      </c>
      <c r="AH159" s="197">
        <v>0</v>
      </c>
      <c r="AI159" s="194"/>
      <c r="AJ159" s="194">
        <v>0</v>
      </c>
      <c r="AK159" s="195"/>
      <c r="AL159" s="198">
        <f t="shared" si="129"/>
        <v>100000</v>
      </c>
      <c r="AM159" s="198">
        <f t="shared" si="130"/>
        <v>1</v>
      </c>
      <c r="AN159" s="199"/>
      <c r="AO159" s="200"/>
      <c r="AP159" s="24"/>
      <c r="AQ159" s="24"/>
      <c r="AR159" s="24"/>
      <c r="AS159" s="24"/>
    </row>
    <row r="160" spans="2:45" s="144" customFormat="1" ht="30" x14ac:dyDescent="0.25">
      <c r="B160" s="201" t="s">
        <v>228</v>
      </c>
      <c r="C160" s="193">
        <f t="shared" si="122"/>
        <v>0</v>
      </c>
      <c r="D160" s="186">
        <v>0</v>
      </c>
      <c r="E160" s="194"/>
      <c r="F160" s="194">
        <v>0</v>
      </c>
      <c r="G160" s="195"/>
      <c r="H160" s="196">
        <f t="shared" si="123"/>
        <v>0</v>
      </c>
      <c r="I160" s="197">
        <v>0</v>
      </c>
      <c r="J160" s="194"/>
      <c r="K160" s="194">
        <v>0</v>
      </c>
      <c r="L160" s="195"/>
      <c r="M160" s="196">
        <f t="shared" si="124"/>
        <v>0</v>
      </c>
      <c r="N160" s="197">
        <v>0</v>
      </c>
      <c r="O160" s="194"/>
      <c r="P160" s="194">
        <v>0</v>
      </c>
      <c r="Q160" s="195"/>
      <c r="R160" s="196">
        <f t="shared" si="125"/>
        <v>500000</v>
      </c>
      <c r="S160" s="197">
        <v>10</v>
      </c>
      <c r="T160" s="194"/>
      <c r="U160" s="194">
        <v>50000</v>
      </c>
      <c r="V160" s="195"/>
      <c r="W160" s="196">
        <f t="shared" si="126"/>
        <v>500000</v>
      </c>
      <c r="X160" s="197">
        <v>10</v>
      </c>
      <c r="Y160" s="194"/>
      <c r="Z160" s="194">
        <v>50000</v>
      </c>
      <c r="AA160" s="195"/>
      <c r="AB160" s="196">
        <f t="shared" si="127"/>
        <v>500000</v>
      </c>
      <c r="AC160" s="197">
        <v>10</v>
      </c>
      <c r="AD160" s="194"/>
      <c r="AE160" s="194">
        <v>50000</v>
      </c>
      <c r="AF160" s="195"/>
      <c r="AG160" s="196">
        <f t="shared" si="128"/>
        <v>500000</v>
      </c>
      <c r="AH160" s="197">
        <v>10</v>
      </c>
      <c r="AI160" s="194"/>
      <c r="AJ160" s="194">
        <v>50000</v>
      </c>
      <c r="AK160" s="195"/>
      <c r="AL160" s="198">
        <f t="shared" si="129"/>
        <v>2000000</v>
      </c>
      <c r="AM160" s="198">
        <f t="shared" si="130"/>
        <v>40</v>
      </c>
      <c r="AN160" s="199"/>
      <c r="AO160" s="200"/>
      <c r="AP160" s="24"/>
      <c r="AQ160" s="24"/>
      <c r="AR160" s="24"/>
      <c r="AS160" s="24"/>
    </row>
    <row r="161" spans="2:45" s="144" customFormat="1" ht="45" x14ac:dyDescent="0.25">
      <c r="B161" s="201" t="s">
        <v>229</v>
      </c>
      <c r="C161" s="193">
        <f t="shared" si="122"/>
        <v>0</v>
      </c>
      <c r="D161" s="187">
        <v>0</v>
      </c>
      <c r="E161" s="194"/>
      <c r="F161" s="194">
        <v>0</v>
      </c>
      <c r="G161" s="195"/>
      <c r="H161" s="196">
        <f t="shared" si="123"/>
        <v>0</v>
      </c>
      <c r="I161" s="197">
        <v>0</v>
      </c>
      <c r="J161" s="194"/>
      <c r="K161" s="194">
        <v>0</v>
      </c>
      <c r="L161" s="195"/>
      <c r="M161" s="196">
        <f t="shared" si="124"/>
        <v>0</v>
      </c>
      <c r="N161" s="197">
        <v>0</v>
      </c>
      <c r="O161" s="194"/>
      <c r="P161" s="194">
        <v>0</v>
      </c>
      <c r="Q161" s="195"/>
      <c r="R161" s="196">
        <f t="shared" si="125"/>
        <v>0</v>
      </c>
      <c r="S161" s="197">
        <v>0</v>
      </c>
      <c r="T161" s="194"/>
      <c r="U161" s="194">
        <v>0</v>
      </c>
      <c r="V161" s="195"/>
      <c r="W161" s="196">
        <f t="shared" si="126"/>
        <v>100000</v>
      </c>
      <c r="X161" s="197">
        <v>1</v>
      </c>
      <c r="Y161" s="194"/>
      <c r="Z161" s="194">
        <v>100000</v>
      </c>
      <c r="AA161" s="195"/>
      <c r="AB161" s="196">
        <f t="shared" si="127"/>
        <v>0</v>
      </c>
      <c r="AC161" s="197">
        <v>0</v>
      </c>
      <c r="AD161" s="194"/>
      <c r="AE161" s="194">
        <v>0</v>
      </c>
      <c r="AF161" s="195"/>
      <c r="AG161" s="196">
        <f t="shared" si="128"/>
        <v>0</v>
      </c>
      <c r="AH161" s="197">
        <v>0</v>
      </c>
      <c r="AI161" s="194"/>
      <c r="AJ161" s="194">
        <v>0</v>
      </c>
      <c r="AK161" s="195"/>
      <c r="AL161" s="198">
        <f t="shared" si="129"/>
        <v>100000</v>
      </c>
      <c r="AM161" s="198">
        <f t="shared" si="130"/>
        <v>1</v>
      </c>
      <c r="AN161" s="199"/>
      <c r="AO161" s="200"/>
      <c r="AP161" s="24"/>
      <c r="AQ161" s="24"/>
      <c r="AR161" s="24"/>
      <c r="AS161" s="24"/>
    </row>
    <row r="162" spans="2:45" s="144" customFormat="1" ht="15.75" x14ac:dyDescent="0.25">
      <c r="B162" s="201" t="s">
        <v>230</v>
      </c>
      <c r="C162" s="193">
        <f t="shared" si="122"/>
        <v>0</v>
      </c>
      <c r="D162" s="187">
        <v>0</v>
      </c>
      <c r="E162" s="194"/>
      <c r="F162" s="194">
        <v>0</v>
      </c>
      <c r="G162" s="195"/>
      <c r="H162" s="196">
        <f t="shared" si="123"/>
        <v>0</v>
      </c>
      <c r="I162" s="197">
        <v>0</v>
      </c>
      <c r="J162" s="194"/>
      <c r="K162" s="194">
        <v>0</v>
      </c>
      <c r="L162" s="195"/>
      <c r="M162" s="196">
        <f t="shared" si="124"/>
        <v>22500</v>
      </c>
      <c r="N162" s="197">
        <v>450</v>
      </c>
      <c r="O162" s="194"/>
      <c r="P162" s="194">
        <v>50</v>
      </c>
      <c r="Q162" s="195"/>
      <c r="R162" s="196">
        <f t="shared" si="125"/>
        <v>22500</v>
      </c>
      <c r="S162" s="197">
        <v>450</v>
      </c>
      <c r="T162" s="194"/>
      <c r="U162" s="194">
        <v>50</v>
      </c>
      <c r="V162" s="195"/>
      <c r="W162" s="196">
        <f t="shared" si="126"/>
        <v>22500</v>
      </c>
      <c r="X162" s="197">
        <v>450</v>
      </c>
      <c r="Y162" s="194"/>
      <c r="Z162" s="194">
        <v>50</v>
      </c>
      <c r="AA162" s="195"/>
      <c r="AB162" s="196">
        <f t="shared" si="127"/>
        <v>22500</v>
      </c>
      <c r="AC162" s="197">
        <v>450</v>
      </c>
      <c r="AD162" s="194"/>
      <c r="AE162" s="194">
        <v>50</v>
      </c>
      <c r="AF162" s="195"/>
      <c r="AG162" s="196">
        <f t="shared" si="128"/>
        <v>22500</v>
      </c>
      <c r="AH162" s="197">
        <v>450</v>
      </c>
      <c r="AI162" s="194"/>
      <c r="AJ162" s="194">
        <v>50</v>
      </c>
      <c r="AK162" s="195"/>
      <c r="AL162" s="198">
        <f t="shared" si="129"/>
        <v>112500</v>
      </c>
      <c r="AM162" s="198">
        <f t="shared" si="130"/>
        <v>2250</v>
      </c>
      <c r="AN162" s="199"/>
      <c r="AO162" s="200"/>
      <c r="AP162" s="24"/>
      <c r="AQ162" s="24"/>
      <c r="AR162" s="24"/>
      <c r="AS162" s="24"/>
    </row>
    <row r="163" spans="2:45" s="144" customFormat="1" ht="30" x14ac:dyDescent="0.25">
      <c r="B163" s="201" t="s">
        <v>231</v>
      </c>
      <c r="C163" s="193">
        <f t="shared" si="122"/>
        <v>0</v>
      </c>
      <c r="D163" s="187">
        <v>0</v>
      </c>
      <c r="E163" s="194"/>
      <c r="F163" s="194">
        <v>0</v>
      </c>
      <c r="G163" s="195"/>
      <c r="H163" s="196">
        <f t="shared" si="123"/>
        <v>0</v>
      </c>
      <c r="I163" s="197">
        <v>0</v>
      </c>
      <c r="J163" s="194"/>
      <c r="K163" s="194">
        <v>0</v>
      </c>
      <c r="L163" s="195"/>
      <c r="M163" s="196">
        <f t="shared" si="124"/>
        <v>0</v>
      </c>
      <c r="N163" s="197">
        <v>0</v>
      </c>
      <c r="O163" s="194"/>
      <c r="P163" s="194">
        <v>0</v>
      </c>
      <c r="Q163" s="195"/>
      <c r="R163" s="196">
        <f t="shared" si="125"/>
        <v>5000</v>
      </c>
      <c r="S163" s="197">
        <v>1</v>
      </c>
      <c r="T163" s="194"/>
      <c r="U163" s="194">
        <v>5000</v>
      </c>
      <c r="V163" s="195"/>
      <c r="W163" s="196">
        <f t="shared" si="126"/>
        <v>5000</v>
      </c>
      <c r="X163" s="197">
        <v>1</v>
      </c>
      <c r="Y163" s="194"/>
      <c r="Z163" s="194">
        <v>5000</v>
      </c>
      <c r="AA163" s="195"/>
      <c r="AB163" s="196">
        <f t="shared" si="127"/>
        <v>0</v>
      </c>
      <c r="AC163" s="197">
        <v>0</v>
      </c>
      <c r="AD163" s="194"/>
      <c r="AE163" s="194">
        <v>0</v>
      </c>
      <c r="AF163" s="195"/>
      <c r="AG163" s="196">
        <f t="shared" si="128"/>
        <v>0</v>
      </c>
      <c r="AH163" s="197">
        <v>0</v>
      </c>
      <c r="AI163" s="194"/>
      <c r="AJ163" s="194">
        <v>0</v>
      </c>
      <c r="AK163" s="195"/>
      <c r="AL163" s="198">
        <f t="shared" si="129"/>
        <v>10000</v>
      </c>
      <c r="AM163" s="198">
        <f t="shared" si="130"/>
        <v>2</v>
      </c>
      <c r="AN163" s="199"/>
      <c r="AO163" s="200"/>
      <c r="AP163" s="24"/>
      <c r="AQ163" s="24"/>
      <c r="AR163" s="24"/>
      <c r="AS163" s="24"/>
    </row>
    <row r="164" spans="2:45" s="144" customFormat="1" ht="30" x14ac:dyDescent="0.25">
      <c r="B164" s="201" t="s">
        <v>232</v>
      </c>
      <c r="C164" s="193">
        <f t="shared" si="122"/>
        <v>0</v>
      </c>
      <c r="D164" s="187">
        <v>0</v>
      </c>
      <c r="E164" s="194"/>
      <c r="F164" s="194">
        <v>0</v>
      </c>
      <c r="G164" s="195"/>
      <c r="H164" s="196">
        <f t="shared" si="123"/>
        <v>0</v>
      </c>
      <c r="I164" s="197">
        <v>0</v>
      </c>
      <c r="J164" s="194"/>
      <c r="K164" s="194">
        <v>0</v>
      </c>
      <c r="L164" s="195"/>
      <c r="M164" s="196">
        <f t="shared" si="124"/>
        <v>75000</v>
      </c>
      <c r="N164" s="197">
        <v>75</v>
      </c>
      <c r="O164" s="194"/>
      <c r="P164" s="194">
        <v>1000</v>
      </c>
      <c r="Q164" s="195"/>
      <c r="R164" s="196">
        <f t="shared" si="125"/>
        <v>75000</v>
      </c>
      <c r="S164" s="197">
        <v>75</v>
      </c>
      <c r="T164" s="194"/>
      <c r="U164" s="194">
        <v>1000</v>
      </c>
      <c r="V164" s="195"/>
      <c r="W164" s="196">
        <f t="shared" si="126"/>
        <v>75000</v>
      </c>
      <c r="X164" s="197">
        <v>75</v>
      </c>
      <c r="Y164" s="194"/>
      <c r="Z164" s="194">
        <v>1000</v>
      </c>
      <c r="AA164" s="195"/>
      <c r="AB164" s="196">
        <f t="shared" si="127"/>
        <v>75000</v>
      </c>
      <c r="AC164" s="197">
        <v>75</v>
      </c>
      <c r="AD164" s="194"/>
      <c r="AE164" s="194">
        <v>1000</v>
      </c>
      <c r="AF164" s="195"/>
      <c r="AG164" s="196">
        <f t="shared" si="128"/>
        <v>75000</v>
      </c>
      <c r="AH164" s="197">
        <v>75</v>
      </c>
      <c r="AI164" s="194"/>
      <c r="AJ164" s="194">
        <v>1000</v>
      </c>
      <c r="AK164" s="195"/>
      <c r="AL164" s="198">
        <f t="shared" si="129"/>
        <v>375000</v>
      </c>
      <c r="AM164" s="198">
        <f t="shared" si="130"/>
        <v>375</v>
      </c>
      <c r="AN164" s="199"/>
      <c r="AO164" s="200"/>
      <c r="AP164" s="24"/>
      <c r="AQ164" s="24"/>
      <c r="AR164" s="24"/>
      <c r="AS164" s="24"/>
    </row>
    <row r="165" spans="2:45" s="144" customFormat="1" ht="45" x14ac:dyDescent="0.25">
      <c r="B165" s="201" t="s">
        <v>233</v>
      </c>
      <c r="C165" s="193">
        <f t="shared" si="122"/>
        <v>0</v>
      </c>
      <c r="D165" s="187">
        <v>0</v>
      </c>
      <c r="E165" s="194"/>
      <c r="F165" s="194">
        <v>0</v>
      </c>
      <c r="G165" s="195"/>
      <c r="H165" s="196">
        <f t="shared" si="123"/>
        <v>0</v>
      </c>
      <c r="I165" s="197">
        <v>0</v>
      </c>
      <c r="J165" s="194"/>
      <c r="K165" s="194">
        <v>0</v>
      </c>
      <c r="L165" s="195"/>
      <c r="M165" s="196">
        <f t="shared" si="124"/>
        <v>1430000</v>
      </c>
      <c r="N165" s="197">
        <v>130000</v>
      </c>
      <c r="O165" s="194"/>
      <c r="P165" s="194">
        <v>11</v>
      </c>
      <c r="Q165" s="195"/>
      <c r="R165" s="196">
        <f t="shared" si="125"/>
        <v>1430000</v>
      </c>
      <c r="S165" s="197">
        <v>130000</v>
      </c>
      <c r="T165" s="194"/>
      <c r="U165" s="194">
        <v>11</v>
      </c>
      <c r="V165" s="195"/>
      <c r="W165" s="196">
        <f t="shared" si="126"/>
        <v>1430000</v>
      </c>
      <c r="X165" s="197">
        <v>130000</v>
      </c>
      <c r="Y165" s="194"/>
      <c r="Z165" s="194">
        <v>11</v>
      </c>
      <c r="AA165" s="195"/>
      <c r="AB165" s="196">
        <f t="shared" si="127"/>
        <v>1430000</v>
      </c>
      <c r="AC165" s="197">
        <v>130000</v>
      </c>
      <c r="AD165" s="194"/>
      <c r="AE165" s="194">
        <v>11</v>
      </c>
      <c r="AF165" s="195"/>
      <c r="AG165" s="196">
        <f t="shared" si="128"/>
        <v>1429978</v>
      </c>
      <c r="AH165" s="197">
        <v>129998</v>
      </c>
      <c r="AI165" s="194"/>
      <c r="AJ165" s="194">
        <v>11</v>
      </c>
      <c r="AK165" s="195"/>
      <c r="AL165" s="198">
        <f t="shared" si="129"/>
        <v>7149978</v>
      </c>
      <c r="AM165" s="198">
        <f t="shared" si="130"/>
        <v>649998</v>
      </c>
      <c r="AN165" s="199"/>
      <c r="AO165" s="200"/>
      <c r="AP165" s="24"/>
      <c r="AQ165" s="24"/>
      <c r="AR165" s="24"/>
      <c r="AS165" s="24"/>
    </row>
    <row r="166" spans="2:45" s="144" customFormat="1" ht="30" x14ac:dyDescent="0.25">
      <c r="B166" s="201" t="s">
        <v>234</v>
      </c>
      <c r="C166" s="193">
        <f t="shared" si="122"/>
        <v>0</v>
      </c>
      <c r="D166" s="187">
        <v>0</v>
      </c>
      <c r="E166" s="194"/>
      <c r="F166" s="194">
        <v>0</v>
      </c>
      <c r="G166" s="195"/>
      <c r="H166" s="196">
        <f t="shared" si="123"/>
        <v>0</v>
      </c>
      <c r="I166" s="197">
        <v>0</v>
      </c>
      <c r="J166" s="194"/>
      <c r="K166" s="194">
        <v>0</v>
      </c>
      <c r="L166" s="195"/>
      <c r="M166" s="196">
        <f t="shared" si="124"/>
        <v>240000</v>
      </c>
      <c r="N166" s="197">
        <v>16</v>
      </c>
      <c r="O166" s="194"/>
      <c r="P166" s="194">
        <v>15000</v>
      </c>
      <c r="Q166" s="195"/>
      <c r="R166" s="196">
        <f t="shared" si="125"/>
        <v>240000</v>
      </c>
      <c r="S166" s="197">
        <v>16</v>
      </c>
      <c r="T166" s="194"/>
      <c r="U166" s="194">
        <v>15000</v>
      </c>
      <c r="V166" s="195"/>
      <c r="W166" s="196">
        <f t="shared" si="126"/>
        <v>240000</v>
      </c>
      <c r="X166" s="197">
        <v>16</v>
      </c>
      <c r="Y166" s="194"/>
      <c r="Z166" s="194">
        <v>15000</v>
      </c>
      <c r="AA166" s="195"/>
      <c r="AB166" s="196">
        <f t="shared" si="127"/>
        <v>240000</v>
      </c>
      <c r="AC166" s="197">
        <v>16</v>
      </c>
      <c r="AD166" s="194"/>
      <c r="AE166" s="194">
        <v>15000</v>
      </c>
      <c r="AF166" s="195"/>
      <c r="AG166" s="196">
        <f t="shared" si="128"/>
        <v>240000</v>
      </c>
      <c r="AH166" s="197">
        <v>16</v>
      </c>
      <c r="AI166" s="194"/>
      <c r="AJ166" s="194">
        <v>15000</v>
      </c>
      <c r="AK166" s="195"/>
      <c r="AL166" s="198">
        <f t="shared" si="129"/>
        <v>1200000</v>
      </c>
      <c r="AM166" s="198">
        <f t="shared" si="130"/>
        <v>80</v>
      </c>
      <c r="AN166" s="199"/>
      <c r="AO166" s="200"/>
      <c r="AP166" s="24"/>
      <c r="AQ166" s="24"/>
      <c r="AR166" s="24"/>
      <c r="AS166" s="24"/>
    </row>
    <row r="167" spans="2:45" s="144" customFormat="1" ht="15.75" x14ac:dyDescent="0.25">
      <c r="B167" s="201" t="s">
        <v>235</v>
      </c>
      <c r="C167" s="193">
        <f t="shared" si="122"/>
        <v>0</v>
      </c>
      <c r="D167" s="187">
        <v>0</v>
      </c>
      <c r="E167" s="194"/>
      <c r="F167" s="194">
        <v>0</v>
      </c>
      <c r="G167" s="195"/>
      <c r="H167" s="196">
        <f t="shared" si="123"/>
        <v>0</v>
      </c>
      <c r="I167" s="197">
        <v>0</v>
      </c>
      <c r="J167" s="194"/>
      <c r="K167" s="194">
        <v>0</v>
      </c>
      <c r="L167" s="195"/>
      <c r="M167" s="196">
        <f t="shared" si="124"/>
        <v>24000</v>
      </c>
      <c r="N167" s="197">
        <v>3</v>
      </c>
      <c r="O167" s="194"/>
      <c r="P167" s="194">
        <v>8000</v>
      </c>
      <c r="Q167" s="195"/>
      <c r="R167" s="196">
        <f t="shared" si="125"/>
        <v>24000</v>
      </c>
      <c r="S167" s="197">
        <v>3</v>
      </c>
      <c r="T167" s="194"/>
      <c r="U167" s="194">
        <v>8000</v>
      </c>
      <c r="V167" s="195"/>
      <c r="W167" s="196">
        <f t="shared" si="126"/>
        <v>16000</v>
      </c>
      <c r="X167" s="197">
        <v>2</v>
      </c>
      <c r="Y167" s="194"/>
      <c r="Z167" s="194">
        <v>8000</v>
      </c>
      <c r="AA167" s="195"/>
      <c r="AB167" s="196">
        <f t="shared" si="127"/>
        <v>16000</v>
      </c>
      <c r="AC167" s="197">
        <v>2</v>
      </c>
      <c r="AD167" s="194"/>
      <c r="AE167" s="194">
        <v>8000</v>
      </c>
      <c r="AF167" s="195"/>
      <c r="AG167" s="196">
        <f t="shared" si="128"/>
        <v>16000</v>
      </c>
      <c r="AH167" s="197">
        <v>2</v>
      </c>
      <c r="AI167" s="194"/>
      <c r="AJ167" s="194">
        <v>8000</v>
      </c>
      <c r="AK167" s="195"/>
      <c r="AL167" s="198">
        <f t="shared" si="129"/>
        <v>96000</v>
      </c>
      <c r="AM167" s="198">
        <f t="shared" si="130"/>
        <v>12</v>
      </c>
      <c r="AN167" s="199"/>
      <c r="AO167" s="200"/>
      <c r="AP167" s="24"/>
      <c r="AQ167" s="24"/>
      <c r="AR167" s="24"/>
      <c r="AS167" s="24"/>
    </row>
    <row r="168" spans="2:45" s="144" customFormat="1" ht="15.75" x14ac:dyDescent="0.25">
      <c r="B168" s="201" t="s">
        <v>236</v>
      </c>
      <c r="C168" s="193">
        <f t="shared" si="122"/>
        <v>0</v>
      </c>
      <c r="D168" s="187">
        <v>0</v>
      </c>
      <c r="E168" s="194"/>
      <c r="F168" s="194">
        <v>0</v>
      </c>
      <c r="G168" s="195"/>
      <c r="H168" s="196">
        <f t="shared" si="123"/>
        <v>0</v>
      </c>
      <c r="I168" s="197">
        <v>0</v>
      </c>
      <c r="J168" s="194"/>
      <c r="K168" s="194">
        <v>0</v>
      </c>
      <c r="L168" s="195"/>
      <c r="M168" s="196">
        <f t="shared" si="124"/>
        <v>15000</v>
      </c>
      <c r="N168" s="197">
        <v>1</v>
      </c>
      <c r="O168" s="194"/>
      <c r="P168" s="194">
        <v>15000</v>
      </c>
      <c r="Q168" s="195"/>
      <c r="R168" s="196">
        <f t="shared" si="125"/>
        <v>15000</v>
      </c>
      <c r="S168" s="197">
        <v>1</v>
      </c>
      <c r="T168" s="194"/>
      <c r="U168" s="194">
        <v>15000</v>
      </c>
      <c r="V168" s="195"/>
      <c r="W168" s="196">
        <f t="shared" si="126"/>
        <v>15000</v>
      </c>
      <c r="X168" s="197">
        <v>1</v>
      </c>
      <c r="Y168" s="194"/>
      <c r="Z168" s="194">
        <v>15000</v>
      </c>
      <c r="AA168" s="195"/>
      <c r="AB168" s="196">
        <f t="shared" si="127"/>
        <v>15000</v>
      </c>
      <c r="AC168" s="197">
        <v>1</v>
      </c>
      <c r="AD168" s="194"/>
      <c r="AE168" s="194">
        <v>15000</v>
      </c>
      <c r="AF168" s="195"/>
      <c r="AG168" s="196">
        <f t="shared" si="128"/>
        <v>15000</v>
      </c>
      <c r="AH168" s="197">
        <v>1</v>
      </c>
      <c r="AI168" s="194"/>
      <c r="AJ168" s="194">
        <v>15000</v>
      </c>
      <c r="AK168" s="195"/>
      <c r="AL168" s="198">
        <f t="shared" si="129"/>
        <v>75000</v>
      </c>
      <c r="AM168" s="198">
        <f t="shared" si="130"/>
        <v>5</v>
      </c>
      <c r="AN168" s="199"/>
      <c r="AO168" s="200"/>
      <c r="AP168" s="24"/>
      <c r="AQ168" s="24"/>
      <c r="AR168" s="24"/>
      <c r="AS168" s="24"/>
    </row>
    <row r="169" spans="2:45" s="144" customFormat="1" ht="15.75" x14ac:dyDescent="0.25">
      <c r="B169" s="201" t="s">
        <v>237</v>
      </c>
      <c r="C169" s="193">
        <f t="shared" si="122"/>
        <v>0</v>
      </c>
      <c r="D169" s="187">
        <v>0</v>
      </c>
      <c r="E169" s="194"/>
      <c r="F169" s="194">
        <v>0</v>
      </c>
      <c r="G169" s="195"/>
      <c r="H169" s="196">
        <f t="shared" si="123"/>
        <v>0</v>
      </c>
      <c r="I169" s="197">
        <v>0</v>
      </c>
      <c r="J169" s="194"/>
      <c r="K169" s="194">
        <v>0</v>
      </c>
      <c r="L169" s="195"/>
      <c r="M169" s="196">
        <f t="shared" si="124"/>
        <v>0</v>
      </c>
      <c r="N169" s="197">
        <v>0</v>
      </c>
      <c r="O169" s="194"/>
      <c r="P169" s="194">
        <v>0</v>
      </c>
      <c r="Q169" s="195"/>
      <c r="R169" s="196">
        <f t="shared" si="125"/>
        <v>0</v>
      </c>
      <c r="S169" s="197">
        <v>0</v>
      </c>
      <c r="T169" s="194"/>
      <c r="U169" s="194">
        <v>0</v>
      </c>
      <c r="V169" s="195"/>
      <c r="W169" s="196">
        <f t="shared" si="126"/>
        <v>40000</v>
      </c>
      <c r="X169" s="197">
        <v>1</v>
      </c>
      <c r="Y169" s="194"/>
      <c r="Z169" s="194">
        <v>40000</v>
      </c>
      <c r="AA169" s="195"/>
      <c r="AB169" s="196">
        <f t="shared" si="127"/>
        <v>0</v>
      </c>
      <c r="AC169" s="197">
        <v>0</v>
      </c>
      <c r="AD169" s="194"/>
      <c r="AE169" s="194">
        <v>0</v>
      </c>
      <c r="AF169" s="195"/>
      <c r="AG169" s="196">
        <f t="shared" si="128"/>
        <v>0</v>
      </c>
      <c r="AH169" s="197">
        <v>0</v>
      </c>
      <c r="AI169" s="194"/>
      <c r="AJ169" s="194">
        <v>0</v>
      </c>
      <c r="AK169" s="195"/>
      <c r="AL169" s="198">
        <f t="shared" si="129"/>
        <v>40000</v>
      </c>
      <c r="AM169" s="198">
        <f t="shared" si="130"/>
        <v>1</v>
      </c>
      <c r="AN169" s="199"/>
      <c r="AO169" s="200"/>
      <c r="AP169" s="24"/>
      <c r="AQ169" s="24"/>
      <c r="AR169" s="24"/>
      <c r="AS169" s="24"/>
    </row>
    <row r="170" spans="2:45" s="144" customFormat="1" ht="45" x14ac:dyDescent="0.25">
      <c r="B170" s="201" t="s">
        <v>238</v>
      </c>
      <c r="C170" s="193">
        <f t="shared" si="122"/>
        <v>0</v>
      </c>
      <c r="D170" s="186">
        <v>0</v>
      </c>
      <c r="E170" s="194"/>
      <c r="F170" s="194">
        <v>0</v>
      </c>
      <c r="G170" s="195"/>
      <c r="H170" s="196">
        <f t="shared" si="123"/>
        <v>0</v>
      </c>
      <c r="I170" s="197">
        <v>0</v>
      </c>
      <c r="J170" s="194"/>
      <c r="K170" s="194">
        <v>0</v>
      </c>
      <c r="L170" s="195"/>
      <c r="M170" s="196">
        <f t="shared" si="124"/>
        <v>144000</v>
      </c>
      <c r="N170" s="197">
        <v>6</v>
      </c>
      <c r="O170" s="194"/>
      <c r="P170" s="194">
        <v>24000</v>
      </c>
      <c r="Q170" s="195"/>
      <c r="R170" s="196">
        <f t="shared" si="125"/>
        <v>144000</v>
      </c>
      <c r="S170" s="197">
        <v>6</v>
      </c>
      <c r="T170" s="194"/>
      <c r="U170" s="194">
        <v>24000</v>
      </c>
      <c r="V170" s="195"/>
      <c r="W170" s="196">
        <f t="shared" si="126"/>
        <v>144000</v>
      </c>
      <c r="X170" s="197">
        <v>6</v>
      </c>
      <c r="Y170" s="194"/>
      <c r="Z170" s="194">
        <v>24000</v>
      </c>
      <c r="AA170" s="195"/>
      <c r="AB170" s="196">
        <f t="shared" si="127"/>
        <v>144000</v>
      </c>
      <c r="AC170" s="197">
        <v>6</v>
      </c>
      <c r="AD170" s="194"/>
      <c r="AE170" s="194">
        <v>24000</v>
      </c>
      <c r="AF170" s="195"/>
      <c r="AG170" s="196">
        <f t="shared" si="128"/>
        <v>144000</v>
      </c>
      <c r="AH170" s="197">
        <v>6</v>
      </c>
      <c r="AI170" s="194"/>
      <c r="AJ170" s="194">
        <v>24000</v>
      </c>
      <c r="AK170" s="195"/>
      <c r="AL170" s="198">
        <f t="shared" si="129"/>
        <v>720000</v>
      </c>
      <c r="AM170" s="198">
        <f t="shared" si="130"/>
        <v>30</v>
      </c>
      <c r="AN170" s="199"/>
      <c r="AO170" s="200"/>
      <c r="AP170" s="24"/>
      <c r="AQ170" s="24"/>
      <c r="AR170" s="24"/>
      <c r="AS170" s="24"/>
    </row>
    <row r="171" spans="2:45" s="144" customFormat="1" ht="45" x14ac:dyDescent="0.25">
      <c r="B171" s="201" t="s">
        <v>239</v>
      </c>
      <c r="C171" s="193">
        <f t="shared" si="122"/>
        <v>0</v>
      </c>
      <c r="D171" s="186">
        <v>0</v>
      </c>
      <c r="E171" s="194"/>
      <c r="F171" s="194">
        <v>0</v>
      </c>
      <c r="G171" s="195"/>
      <c r="H171" s="196">
        <f t="shared" si="123"/>
        <v>0</v>
      </c>
      <c r="I171" s="197">
        <v>0</v>
      </c>
      <c r="J171" s="194"/>
      <c r="K171" s="194">
        <v>0</v>
      </c>
      <c r="L171" s="195"/>
      <c r="M171" s="196">
        <f t="shared" si="124"/>
        <v>48000</v>
      </c>
      <c r="N171" s="197">
        <v>1</v>
      </c>
      <c r="O171" s="194"/>
      <c r="P171" s="194">
        <v>48000</v>
      </c>
      <c r="Q171" s="195"/>
      <c r="R171" s="196">
        <f t="shared" si="125"/>
        <v>48000</v>
      </c>
      <c r="S171" s="197">
        <v>1</v>
      </c>
      <c r="T171" s="194"/>
      <c r="U171" s="194">
        <v>48000</v>
      </c>
      <c r="V171" s="195"/>
      <c r="W171" s="196">
        <f t="shared" si="126"/>
        <v>48000</v>
      </c>
      <c r="X171" s="197">
        <v>1</v>
      </c>
      <c r="Y171" s="194"/>
      <c r="Z171" s="194">
        <v>48000</v>
      </c>
      <c r="AA171" s="195"/>
      <c r="AB171" s="196">
        <f t="shared" si="127"/>
        <v>48000</v>
      </c>
      <c r="AC171" s="197">
        <v>1</v>
      </c>
      <c r="AD171" s="194"/>
      <c r="AE171" s="194">
        <v>48000</v>
      </c>
      <c r="AF171" s="195"/>
      <c r="AG171" s="196">
        <f t="shared" si="128"/>
        <v>48000</v>
      </c>
      <c r="AH171" s="197">
        <v>1</v>
      </c>
      <c r="AI171" s="194"/>
      <c r="AJ171" s="194">
        <v>48000</v>
      </c>
      <c r="AK171" s="195"/>
      <c r="AL171" s="198">
        <f t="shared" si="129"/>
        <v>240000</v>
      </c>
      <c r="AM171" s="198">
        <f t="shared" si="130"/>
        <v>5</v>
      </c>
      <c r="AN171" s="199"/>
      <c r="AO171" s="200"/>
      <c r="AP171" s="24"/>
      <c r="AQ171" s="24"/>
      <c r="AR171" s="24"/>
      <c r="AS171" s="24"/>
    </row>
    <row r="172" spans="2:45" s="144" customFormat="1" ht="30" x14ac:dyDescent="0.25">
      <c r="B172" s="201" t="s">
        <v>240</v>
      </c>
      <c r="C172" s="193">
        <f t="shared" si="122"/>
        <v>0</v>
      </c>
      <c r="D172" s="186">
        <v>0</v>
      </c>
      <c r="E172" s="194"/>
      <c r="F172" s="194">
        <v>0</v>
      </c>
      <c r="G172" s="195"/>
      <c r="H172" s="196">
        <f t="shared" si="123"/>
        <v>0</v>
      </c>
      <c r="I172" s="197">
        <v>0</v>
      </c>
      <c r="J172" s="194"/>
      <c r="K172" s="194">
        <v>0</v>
      </c>
      <c r="L172" s="195"/>
      <c r="M172" s="196">
        <f t="shared" si="124"/>
        <v>150000</v>
      </c>
      <c r="N172" s="197">
        <v>1</v>
      </c>
      <c r="O172" s="194"/>
      <c r="P172" s="194">
        <v>150000</v>
      </c>
      <c r="Q172" s="195"/>
      <c r="R172" s="196">
        <f t="shared" si="125"/>
        <v>150000</v>
      </c>
      <c r="S172" s="197">
        <v>1</v>
      </c>
      <c r="T172" s="194"/>
      <c r="U172" s="194">
        <v>150000</v>
      </c>
      <c r="V172" s="195"/>
      <c r="W172" s="196">
        <f t="shared" si="126"/>
        <v>150000</v>
      </c>
      <c r="X172" s="197">
        <v>1</v>
      </c>
      <c r="Y172" s="194"/>
      <c r="Z172" s="194">
        <v>150000</v>
      </c>
      <c r="AA172" s="195"/>
      <c r="AB172" s="196">
        <f t="shared" si="127"/>
        <v>0</v>
      </c>
      <c r="AC172" s="197">
        <v>0</v>
      </c>
      <c r="AD172" s="194"/>
      <c r="AE172" s="194">
        <v>0</v>
      </c>
      <c r="AF172" s="195"/>
      <c r="AG172" s="196">
        <f t="shared" si="128"/>
        <v>0</v>
      </c>
      <c r="AH172" s="197">
        <v>0</v>
      </c>
      <c r="AI172" s="194"/>
      <c r="AJ172" s="194">
        <v>0</v>
      </c>
      <c r="AK172" s="195"/>
      <c r="AL172" s="198">
        <f t="shared" si="129"/>
        <v>450000</v>
      </c>
      <c r="AM172" s="198">
        <f t="shared" si="130"/>
        <v>3</v>
      </c>
      <c r="AN172" s="199"/>
      <c r="AO172" s="200"/>
      <c r="AP172" s="24"/>
      <c r="AQ172" s="24"/>
      <c r="AR172" s="24"/>
      <c r="AS172" s="24"/>
    </row>
    <row r="173" spans="2:45" s="144" customFormat="1" ht="30" x14ac:dyDescent="0.25">
      <c r="B173" s="201" t="s">
        <v>241</v>
      </c>
      <c r="C173" s="193">
        <f t="shared" si="122"/>
        <v>0</v>
      </c>
      <c r="D173" s="186">
        <v>0</v>
      </c>
      <c r="E173" s="194"/>
      <c r="F173" s="194">
        <v>0</v>
      </c>
      <c r="G173" s="195"/>
      <c r="H173" s="196">
        <f t="shared" si="123"/>
        <v>0</v>
      </c>
      <c r="I173" s="197">
        <v>0</v>
      </c>
      <c r="J173" s="194"/>
      <c r="K173" s="194">
        <v>0</v>
      </c>
      <c r="L173" s="195"/>
      <c r="M173" s="196">
        <f t="shared" si="124"/>
        <v>0</v>
      </c>
      <c r="N173" s="197">
        <v>0</v>
      </c>
      <c r="O173" s="194"/>
      <c r="P173" s="194">
        <v>0</v>
      </c>
      <c r="Q173" s="195"/>
      <c r="R173" s="196">
        <f t="shared" si="125"/>
        <v>200000</v>
      </c>
      <c r="S173" s="197">
        <v>4</v>
      </c>
      <c r="T173" s="194"/>
      <c r="U173" s="194">
        <v>50000</v>
      </c>
      <c r="V173" s="195"/>
      <c r="W173" s="196">
        <f t="shared" si="126"/>
        <v>200000</v>
      </c>
      <c r="X173" s="197">
        <v>4</v>
      </c>
      <c r="Y173" s="194"/>
      <c r="Z173" s="194">
        <v>50000</v>
      </c>
      <c r="AA173" s="195"/>
      <c r="AB173" s="196">
        <f t="shared" si="127"/>
        <v>200000</v>
      </c>
      <c r="AC173" s="197">
        <v>4</v>
      </c>
      <c r="AD173" s="194"/>
      <c r="AE173" s="194">
        <v>50000</v>
      </c>
      <c r="AF173" s="195"/>
      <c r="AG173" s="196">
        <f t="shared" si="128"/>
        <v>250000</v>
      </c>
      <c r="AH173" s="197">
        <v>5</v>
      </c>
      <c r="AI173" s="194"/>
      <c r="AJ173" s="194">
        <v>50000</v>
      </c>
      <c r="AK173" s="195"/>
      <c r="AL173" s="198">
        <f t="shared" si="129"/>
        <v>850000</v>
      </c>
      <c r="AM173" s="198">
        <f t="shared" si="130"/>
        <v>17</v>
      </c>
      <c r="AN173" s="199"/>
      <c r="AO173" s="200"/>
      <c r="AP173" s="24"/>
      <c r="AQ173" s="24"/>
      <c r="AR173" s="24"/>
      <c r="AS173" s="24"/>
    </row>
    <row r="174" spans="2:45" s="144" customFormat="1" ht="60" x14ac:dyDescent="0.25">
      <c r="B174" s="201" t="s">
        <v>242</v>
      </c>
      <c r="C174" s="193">
        <f t="shared" si="122"/>
        <v>0</v>
      </c>
      <c r="D174" s="186">
        <v>0</v>
      </c>
      <c r="E174" s="194"/>
      <c r="F174" s="194">
        <v>0</v>
      </c>
      <c r="G174" s="195"/>
      <c r="H174" s="196">
        <f t="shared" si="123"/>
        <v>0</v>
      </c>
      <c r="I174" s="197">
        <v>0</v>
      </c>
      <c r="J174" s="194"/>
      <c r="K174" s="194">
        <v>0</v>
      </c>
      <c r="L174" s="195"/>
      <c r="M174" s="196">
        <f t="shared" si="124"/>
        <v>1350000</v>
      </c>
      <c r="N174" s="197">
        <v>5400</v>
      </c>
      <c r="O174" s="194"/>
      <c r="P174" s="194">
        <v>250</v>
      </c>
      <c r="Q174" s="195"/>
      <c r="R174" s="196">
        <f t="shared" si="125"/>
        <v>1350000</v>
      </c>
      <c r="S174" s="197">
        <v>5400</v>
      </c>
      <c r="T174" s="194"/>
      <c r="U174" s="194">
        <v>250</v>
      </c>
      <c r="V174" s="195"/>
      <c r="W174" s="196">
        <f t="shared" si="126"/>
        <v>1350000</v>
      </c>
      <c r="X174" s="197">
        <v>5400</v>
      </c>
      <c r="Y174" s="194"/>
      <c r="Z174" s="194">
        <v>250</v>
      </c>
      <c r="AA174" s="195"/>
      <c r="AB174" s="196">
        <f t="shared" si="127"/>
        <v>1350000</v>
      </c>
      <c r="AC174" s="197">
        <v>5400</v>
      </c>
      <c r="AD174" s="194"/>
      <c r="AE174" s="194">
        <v>250</v>
      </c>
      <c r="AF174" s="195"/>
      <c r="AG174" s="196">
        <f t="shared" si="128"/>
        <v>1350000</v>
      </c>
      <c r="AH174" s="197">
        <v>5400</v>
      </c>
      <c r="AI174" s="194"/>
      <c r="AJ174" s="194">
        <v>250</v>
      </c>
      <c r="AK174" s="195"/>
      <c r="AL174" s="198">
        <f t="shared" si="129"/>
        <v>6750000</v>
      </c>
      <c r="AM174" s="198">
        <f t="shared" si="130"/>
        <v>27000</v>
      </c>
      <c r="AN174" s="199"/>
      <c r="AO174" s="200"/>
      <c r="AP174" s="24"/>
      <c r="AQ174" s="24"/>
      <c r="AR174" s="24"/>
      <c r="AS174" s="24"/>
    </row>
    <row r="175" spans="2:45" s="144" customFormat="1" ht="15.75" x14ac:dyDescent="0.25">
      <c r="B175" s="201" t="s">
        <v>243</v>
      </c>
      <c r="C175" s="193">
        <f t="shared" si="122"/>
        <v>0</v>
      </c>
      <c r="D175" s="187">
        <v>0</v>
      </c>
      <c r="E175" s="194"/>
      <c r="F175" s="194">
        <v>0</v>
      </c>
      <c r="G175" s="195"/>
      <c r="H175" s="196">
        <f t="shared" si="123"/>
        <v>0</v>
      </c>
      <c r="I175" s="197">
        <v>0</v>
      </c>
      <c r="J175" s="194"/>
      <c r="K175" s="194">
        <v>0</v>
      </c>
      <c r="L175" s="195"/>
      <c r="M175" s="196">
        <f t="shared" si="124"/>
        <v>34000</v>
      </c>
      <c r="N175" s="197">
        <v>40</v>
      </c>
      <c r="O175" s="194"/>
      <c r="P175" s="194">
        <v>850</v>
      </c>
      <c r="Q175" s="195"/>
      <c r="R175" s="196">
        <f t="shared" si="125"/>
        <v>34000</v>
      </c>
      <c r="S175" s="197">
        <v>40</v>
      </c>
      <c r="T175" s="194"/>
      <c r="U175" s="194">
        <v>850</v>
      </c>
      <c r="V175" s="195"/>
      <c r="W175" s="196">
        <f t="shared" si="126"/>
        <v>34000</v>
      </c>
      <c r="X175" s="197">
        <v>40</v>
      </c>
      <c r="Y175" s="194"/>
      <c r="Z175" s="194">
        <v>850</v>
      </c>
      <c r="AA175" s="195"/>
      <c r="AB175" s="196">
        <f t="shared" si="127"/>
        <v>34000</v>
      </c>
      <c r="AC175" s="197">
        <v>40</v>
      </c>
      <c r="AD175" s="194"/>
      <c r="AE175" s="194">
        <v>850</v>
      </c>
      <c r="AF175" s="195"/>
      <c r="AG175" s="196">
        <f t="shared" si="128"/>
        <v>34000</v>
      </c>
      <c r="AH175" s="197">
        <v>40</v>
      </c>
      <c r="AI175" s="194"/>
      <c r="AJ175" s="194">
        <v>850</v>
      </c>
      <c r="AK175" s="195"/>
      <c r="AL175" s="198">
        <f t="shared" si="129"/>
        <v>170000</v>
      </c>
      <c r="AM175" s="198">
        <f t="shared" si="130"/>
        <v>200</v>
      </c>
      <c r="AN175" s="199"/>
      <c r="AO175" s="200"/>
      <c r="AP175" s="24"/>
      <c r="AQ175" s="24"/>
      <c r="AR175" s="24"/>
      <c r="AS175" s="24"/>
    </row>
    <row r="176" spans="2:45" s="144" customFormat="1" ht="75" x14ac:dyDescent="0.25">
      <c r="B176" s="201" t="s">
        <v>244</v>
      </c>
      <c r="C176" s="193">
        <f t="shared" si="122"/>
        <v>0</v>
      </c>
      <c r="D176" s="187">
        <v>0</v>
      </c>
      <c r="E176" s="194"/>
      <c r="F176" s="194">
        <v>0</v>
      </c>
      <c r="G176" s="195"/>
      <c r="H176" s="196">
        <f t="shared" si="123"/>
        <v>0</v>
      </c>
      <c r="I176" s="197">
        <v>0</v>
      </c>
      <c r="J176" s="194"/>
      <c r="K176" s="194">
        <v>0</v>
      </c>
      <c r="L176" s="195"/>
      <c r="M176" s="196">
        <f t="shared" si="124"/>
        <v>135000</v>
      </c>
      <c r="N176" s="197">
        <v>5</v>
      </c>
      <c r="O176" s="194"/>
      <c r="P176" s="194">
        <v>27000</v>
      </c>
      <c r="Q176" s="195"/>
      <c r="R176" s="196">
        <f t="shared" si="125"/>
        <v>135000</v>
      </c>
      <c r="S176" s="197">
        <v>5</v>
      </c>
      <c r="T176" s="194"/>
      <c r="U176" s="194">
        <v>27000</v>
      </c>
      <c r="V176" s="195"/>
      <c r="W176" s="196">
        <f t="shared" si="126"/>
        <v>135000</v>
      </c>
      <c r="X176" s="197">
        <v>5</v>
      </c>
      <c r="Y176" s="194"/>
      <c r="Z176" s="194">
        <v>27000</v>
      </c>
      <c r="AA176" s="195"/>
      <c r="AB176" s="196">
        <f t="shared" si="127"/>
        <v>135000</v>
      </c>
      <c r="AC176" s="197">
        <v>5</v>
      </c>
      <c r="AD176" s="194"/>
      <c r="AE176" s="194">
        <v>27000</v>
      </c>
      <c r="AF176" s="195"/>
      <c r="AG176" s="196">
        <f t="shared" si="128"/>
        <v>108000</v>
      </c>
      <c r="AH176" s="197">
        <v>4</v>
      </c>
      <c r="AI176" s="194"/>
      <c r="AJ176" s="194">
        <v>27000</v>
      </c>
      <c r="AK176" s="195"/>
      <c r="AL176" s="198">
        <f t="shared" si="129"/>
        <v>648000</v>
      </c>
      <c r="AM176" s="198">
        <f t="shared" si="130"/>
        <v>24</v>
      </c>
      <c r="AN176" s="199"/>
      <c r="AO176" s="200"/>
      <c r="AP176" s="24"/>
      <c r="AQ176" s="24"/>
      <c r="AR176" s="24"/>
      <c r="AS176" s="24"/>
    </row>
    <row r="177" spans="1:45" s="144" customFormat="1" ht="30" x14ac:dyDescent="0.25">
      <c r="B177" s="201" t="s">
        <v>245</v>
      </c>
      <c r="C177" s="193">
        <f t="shared" si="122"/>
        <v>0</v>
      </c>
      <c r="D177" s="187">
        <v>0</v>
      </c>
      <c r="E177" s="194"/>
      <c r="F177" s="194">
        <v>0</v>
      </c>
      <c r="G177" s="195"/>
      <c r="H177" s="196">
        <f t="shared" si="123"/>
        <v>0</v>
      </c>
      <c r="I177" s="197">
        <v>0</v>
      </c>
      <c r="J177" s="194"/>
      <c r="K177" s="194">
        <v>0</v>
      </c>
      <c r="L177" s="195"/>
      <c r="M177" s="196">
        <f t="shared" si="124"/>
        <v>0</v>
      </c>
      <c r="N177" s="197">
        <v>0</v>
      </c>
      <c r="O177" s="194"/>
      <c r="P177" s="194">
        <v>0</v>
      </c>
      <c r="Q177" s="195"/>
      <c r="R177" s="196">
        <f t="shared" si="125"/>
        <v>0</v>
      </c>
      <c r="S177" s="197">
        <v>0</v>
      </c>
      <c r="T177" s="194"/>
      <c r="U177" s="194">
        <v>0</v>
      </c>
      <c r="V177" s="195"/>
      <c r="W177" s="196">
        <f t="shared" si="126"/>
        <v>14999</v>
      </c>
      <c r="X177" s="197">
        <v>1</v>
      </c>
      <c r="Y177" s="194"/>
      <c r="Z177" s="194">
        <v>14999</v>
      </c>
      <c r="AA177" s="195"/>
      <c r="AB177" s="196">
        <f t="shared" si="127"/>
        <v>0</v>
      </c>
      <c r="AC177" s="197">
        <v>0</v>
      </c>
      <c r="AD177" s="194"/>
      <c r="AE177" s="194">
        <v>0</v>
      </c>
      <c r="AF177" s="195"/>
      <c r="AG177" s="196">
        <f t="shared" si="128"/>
        <v>0</v>
      </c>
      <c r="AH177" s="197">
        <v>0</v>
      </c>
      <c r="AI177" s="194"/>
      <c r="AJ177" s="194">
        <v>0</v>
      </c>
      <c r="AK177" s="195"/>
      <c r="AL177" s="198">
        <f t="shared" si="129"/>
        <v>14999</v>
      </c>
      <c r="AM177" s="198">
        <f t="shared" si="130"/>
        <v>1</v>
      </c>
      <c r="AN177" s="199"/>
      <c r="AO177" s="200"/>
      <c r="AP177" s="24"/>
      <c r="AQ177" s="24"/>
      <c r="AR177" s="24"/>
      <c r="AS177" s="24"/>
    </row>
    <row r="178" spans="1:45" s="144" customFormat="1" ht="30" x14ac:dyDescent="0.25">
      <c r="B178" s="201" t="s">
        <v>246</v>
      </c>
      <c r="C178" s="193">
        <f t="shared" si="122"/>
        <v>0</v>
      </c>
      <c r="D178" s="187">
        <v>0</v>
      </c>
      <c r="E178" s="194"/>
      <c r="F178" s="194">
        <v>0</v>
      </c>
      <c r="G178" s="195"/>
      <c r="H178" s="196">
        <f t="shared" si="123"/>
        <v>0</v>
      </c>
      <c r="I178" s="197">
        <v>0</v>
      </c>
      <c r="J178" s="194"/>
      <c r="K178" s="194">
        <v>0</v>
      </c>
      <c r="L178" s="195"/>
      <c r="M178" s="196">
        <f t="shared" si="124"/>
        <v>0</v>
      </c>
      <c r="N178" s="197">
        <v>0</v>
      </c>
      <c r="O178" s="194"/>
      <c r="P178" s="194">
        <v>0</v>
      </c>
      <c r="Q178" s="195"/>
      <c r="R178" s="196">
        <f t="shared" si="125"/>
        <v>40000</v>
      </c>
      <c r="S178" s="197">
        <v>1</v>
      </c>
      <c r="T178" s="194"/>
      <c r="U178" s="194">
        <v>40000</v>
      </c>
      <c r="V178" s="195"/>
      <c r="W178" s="196">
        <f t="shared" si="126"/>
        <v>0</v>
      </c>
      <c r="X178" s="197">
        <v>0</v>
      </c>
      <c r="Y178" s="194"/>
      <c r="Z178" s="194">
        <v>0</v>
      </c>
      <c r="AA178" s="195"/>
      <c r="AB178" s="196">
        <f t="shared" si="127"/>
        <v>0</v>
      </c>
      <c r="AC178" s="197">
        <v>0</v>
      </c>
      <c r="AD178" s="194"/>
      <c r="AE178" s="194">
        <v>0</v>
      </c>
      <c r="AF178" s="195"/>
      <c r="AG178" s="196">
        <f t="shared" si="128"/>
        <v>0</v>
      </c>
      <c r="AH178" s="197">
        <v>0</v>
      </c>
      <c r="AI178" s="194"/>
      <c r="AJ178" s="194">
        <v>0</v>
      </c>
      <c r="AK178" s="195"/>
      <c r="AL178" s="198">
        <f t="shared" si="129"/>
        <v>40000</v>
      </c>
      <c r="AM178" s="198">
        <f t="shared" si="130"/>
        <v>1</v>
      </c>
      <c r="AN178" s="199"/>
      <c r="AO178" s="200"/>
      <c r="AP178" s="24"/>
      <c r="AQ178" s="24"/>
      <c r="AR178" s="24"/>
      <c r="AS178" s="24"/>
    </row>
    <row r="179" spans="1:45" s="144" customFormat="1" ht="15.75" x14ac:dyDescent="0.25">
      <c r="B179" s="201" t="s">
        <v>247</v>
      </c>
      <c r="C179" s="193">
        <f t="shared" si="122"/>
        <v>0</v>
      </c>
      <c r="D179" s="187">
        <v>0</v>
      </c>
      <c r="E179" s="194"/>
      <c r="F179" s="194">
        <v>0</v>
      </c>
      <c r="G179" s="195"/>
      <c r="H179" s="196">
        <f t="shared" si="123"/>
        <v>0</v>
      </c>
      <c r="I179" s="197">
        <v>0</v>
      </c>
      <c r="J179" s="194"/>
      <c r="K179" s="194">
        <v>0</v>
      </c>
      <c r="L179" s="195"/>
      <c r="M179" s="196">
        <f t="shared" si="124"/>
        <v>169600</v>
      </c>
      <c r="N179" s="197">
        <v>53</v>
      </c>
      <c r="O179" s="194"/>
      <c r="P179" s="194">
        <v>3200</v>
      </c>
      <c r="Q179" s="195"/>
      <c r="R179" s="196">
        <f t="shared" si="125"/>
        <v>169600</v>
      </c>
      <c r="S179" s="197">
        <v>53</v>
      </c>
      <c r="T179" s="194"/>
      <c r="U179" s="194">
        <v>3200</v>
      </c>
      <c r="V179" s="195"/>
      <c r="W179" s="196">
        <f t="shared" si="126"/>
        <v>169600</v>
      </c>
      <c r="X179" s="197">
        <v>53</v>
      </c>
      <c r="Y179" s="194"/>
      <c r="Z179" s="194">
        <v>3200</v>
      </c>
      <c r="AA179" s="195"/>
      <c r="AB179" s="196">
        <f t="shared" si="127"/>
        <v>169600</v>
      </c>
      <c r="AC179" s="197">
        <v>53</v>
      </c>
      <c r="AD179" s="194"/>
      <c r="AE179" s="194">
        <v>3200</v>
      </c>
      <c r="AF179" s="195"/>
      <c r="AG179" s="196">
        <f t="shared" si="128"/>
        <v>169600</v>
      </c>
      <c r="AH179" s="197">
        <v>53</v>
      </c>
      <c r="AI179" s="194"/>
      <c r="AJ179" s="194">
        <v>3200</v>
      </c>
      <c r="AK179" s="195"/>
      <c r="AL179" s="198">
        <f t="shared" si="129"/>
        <v>848000</v>
      </c>
      <c r="AM179" s="198">
        <f t="shared" si="130"/>
        <v>265</v>
      </c>
      <c r="AN179" s="199"/>
      <c r="AO179" s="200"/>
      <c r="AP179" s="24"/>
      <c r="AQ179" s="24"/>
      <c r="AR179" s="24"/>
      <c r="AS179" s="24"/>
    </row>
    <row r="180" spans="1:45" s="144" customFormat="1" ht="60" x14ac:dyDescent="0.25">
      <c r="B180" s="201" t="s">
        <v>248</v>
      </c>
      <c r="C180" s="193">
        <f t="shared" si="122"/>
        <v>0</v>
      </c>
      <c r="D180" s="187">
        <v>0</v>
      </c>
      <c r="E180" s="194"/>
      <c r="F180" s="194">
        <v>0</v>
      </c>
      <c r="G180" s="195"/>
      <c r="H180" s="196">
        <f t="shared" si="123"/>
        <v>0</v>
      </c>
      <c r="I180" s="197">
        <v>0</v>
      </c>
      <c r="J180" s="194"/>
      <c r="K180" s="194">
        <v>0</v>
      </c>
      <c r="L180" s="195"/>
      <c r="M180" s="196">
        <f t="shared" si="124"/>
        <v>0</v>
      </c>
      <c r="N180" s="197">
        <v>0</v>
      </c>
      <c r="O180" s="194"/>
      <c r="P180" s="194">
        <v>0</v>
      </c>
      <c r="Q180" s="195"/>
      <c r="R180" s="196">
        <f t="shared" si="125"/>
        <v>10500</v>
      </c>
      <c r="S180" s="197">
        <v>3</v>
      </c>
      <c r="T180" s="194"/>
      <c r="U180" s="194">
        <v>3500</v>
      </c>
      <c r="V180" s="195"/>
      <c r="W180" s="196">
        <f t="shared" si="126"/>
        <v>7000</v>
      </c>
      <c r="X180" s="197">
        <v>2</v>
      </c>
      <c r="Y180" s="194"/>
      <c r="Z180" s="194">
        <v>3500</v>
      </c>
      <c r="AA180" s="195"/>
      <c r="AB180" s="196">
        <f t="shared" si="127"/>
        <v>0</v>
      </c>
      <c r="AC180" s="197">
        <v>0</v>
      </c>
      <c r="AD180" s="194"/>
      <c r="AE180" s="194">
        <v>0</v>
      </c>
      <c r="AF180" s="195"/>
      <c r="AG180" s="196">
        <f t="shared" si="128"/>
        <v>0</v>
      </c>
      <c r="AH180" s="197">
        <v>0</v>
      </c>
      <c r="AI180" s="194"/>
      <c r="AJ180" s="194">
        <v>0</v>
      </c>
      <c r="AK180" s="195"/>
      <c r="AL180" s="198">
        <f t="shared" si="129"/>
        <v>17500</v>
      </c>
      <c r="AM180" s="198">
        <f t="shared" si="130"/>
        <v>5</v>
      </c>
      <c r="AN180" s="199"/>
      <c r="AO180" s="200"/>
      <c r="AP180" s="24"/>
      <c r="AQ180" s="24"/>
      <c r="AR180" s="24"/>
      <c r="AS180" s="24"/>
    </row>
    <row r="181" spans="1:45" s="144" customFormat="1" ht="45" x14ac:dyDescent="0.25">
      <c r="B181" s="201" t="s">
        <v>249</v>
      </c>
      <c r="C181" s="193">
        <f t="shared" si="122"/>
        <v>0</v>
      </c>
      <c r="D181" s="187">
        <v>0</v>
      </c>
      <c r="E181" s="194"/>
      <c r="F181" s="194">
        <v>0</v>
      </c>
      <c r="G181" s="195"/>
      <c r="H181" s="196">
        <f t="shared" si="123"/>
        <v>0</v>
      </c>
      <c r="I181" s="197">
        <v>0</v>
      </c>
      <c r="J181" s="194"/>
      <c r="K181" s="194">
        <v>0</v>
      </c>
      <c r="L181" s="195"/>
      <c r="M181" s="196">
        <f t="shared" si="124"/>
        <v>0</v>
      </c>
      <c r="N181" s="197">
        <v>0</v>
      </c>
      <c r="O181" s="194"/>
      <c r="P181" s="194">
        <v>0</v>
      </c>
      <c r="Q181" s="195"/>
      <c r="R181" s="196">
        <f t="shared" si="125"/>
        <v>29910</v>
      </c>
      <c r="S181" s="197">
        <v>10</v>
      </c>
      <c r="T181" s="194"/>
      <c r="U181" s="194">
        <v>2991</v>
      </c>
      <c r="V181" s="195"/>
      <c r="W181" s="196">
        <f t="shared" si="126"/>
        <v>35892</v>
      </c>
      <c r="X181" s="197">
        <v>12</v>
      </c>
      <c r="Y181" s="194"/>
      <c r="Z181" s="194">
        <v>2991</v>
      </c>
      <c r="AA181" s="195"/>
      <c r="AB181" s="196">
        <f t="shared" si="127"/>
        <v>0</v>
      </c>
      <c r="AC181" s="197">
        <v>0</v>
      </c>
      <c r="AD181" s="194"/>
      <c r="AE181" s="194">
        <v>0</v>
      </c>
      <c r="AF181" s="195"/>
      <c r="AG181" s="196">
        <f t="shared" si="128"/>
        <v>0</v>
      </c>
      <c r="AH181" s="197">
        <v>0</v>
      </c>
      <c r="AI181" s="194"/>
      <c r="AJ181" s="194">
        <v>0</v>
      </c>
      <c r="AK181" s="195"/>
      <c r="AL181" s="198">
        <f t="shared" si="129"/>
        <v>65802</v>
      </c>
      <c r="AM181" s="198">
        <f t="shared" si="130"/>
        <v>22</v>
      </c>
      <c r="AN181" s="199"/>
      <c r="AO181" s="200"/>
      <c r="AP181" s="24"/>
      <c r="AQ181" s="24"/>
      <c r="AR181" s="24"/>
      <c r="AS181" s="24"/>
    </row>
    <row r="182" spans="1:45" s="144" customFormat="1" ht="30" x14ac:dyDescent="0.25">
      <c r="B182" s="201" t="s">
        <v>250</v>
      </c>
      <c r="C182" s="193">
        <f t="shared" si="122"/>
        <v>0</v>
      </c>
      <c r="D182" s="187">
        <v>0</v>
      </c>
      <c r="E182" s="194"/>
      <c r="F182" s="194">
        <v>0</v>
      </c>
      <c r="G182" s="195"/>
      <c r="H182" s="196">
        <f t="shared" si="123"/>
        <v>0</v>
      </c>
      <c r="I182" s="197">
        <v>0</v>
      </c>
      <c r="J182" s="194"/>
      <c r="K182" s="194">
        <v>0</v>
      </c>
      <c r="L182" s="195"/>
      <c r="M182" s="196">
        <f t="shared" si="124"/>
        <v>0</v>
      </c>
      <c r="N182" s="197">
        <v>0</v>
      </c>
      <c r="O182" s="194"/>
      <c r="P182" s="194">
        <v>0</v>
      </c>
      <c r="Q182" s="195"/>
      <c r="R182" s="196">
        <f t="shared" si="125"/>
        <v>12000</v>
      </c>
      <c r="S182" s="197">
        <v>10</v>
      </c>
      <c r="T182" s="194"/>
      <c r="U182" s="194">
        <v>1200</v>
      </c>
      <c r="V182" s="195"/>
      <c r="W182" s="196">
        <f t="shared" si="126"/>
        <v>13200</v>
      </c>
      <c r="X182" s="197">
        <v>11</v>
      </c>
      <c r="Y182" s="194"/>
      <c r="Z182" s="194">
        <v>1200</v>
      </c>
      <c r="AA182" s="195"/>
      <c r="AB182" s="196">
        <f t="shared" si="127"/>
        <v>0</v>
      </c>
      <c r="AC182" s="197">
        <v>0</v>
      </c>
      <c r="AD182" s="194"/>
      <c r="AE182" s="194">
        <v>0</v>
      </c>
      <c r="AF182" s="195"/>
      <c r="AG182" s="196">
        <f t="shared" si="128"/>
        <v>0</v>
      </c>
      <c r="AH182" s="197">
        <v>0</v>
      </c>
      <c r="AI182" s="194"/>
      <c r="AJ182" s="194">
        <v>0</v>
      </c>
      <c r="AK182" s="195"/>
      <c r="AL182" s="198">
        <f t="shared" si="129"/>
        <v>25200</v>
      </c>
      <c r="AM182" s="198">
        <f t="shared" si="130"/>
        <v>21</v>
      </c>
      <c r="AN182" s="199"/>
      <c r="AO182" s="200"/>
      <c r="AP182" s="24"/>
      <c r="AQ182" s="24"/>
      <c r="AR182" s="24"/>
      <c r="AS182" s="24"/>
    </row>
    <row r="183" spans="1:45" s="140" customFormat="1" ht="33" customHeight="1" thickBot="1" x14ac:dyDescent="0.3">
      <c r="A183" s="134">
        <v>116</v>
      </c>
      <c r="B183" s="121" t="s">
        <v>20</v>
      </c>
      <c r="C183" s="135">
        <f>SUM(C184:C189)</f>
        <v>5560000</v>
      </c>
      <c r="D183" s="135">
        <f>SUM(D184:D189)</f>
        <v>7</v>
      </c>
      <c r="E183" s="136"/>
      <c r="F183" s="136"/>
      <c r="G183" s="137"/>
      <c r="H183" s="135">
        <f>SUM(H184:H189)</f>
        <v>635000</v>
      </c>
      <c r="I183" s="135">
        <f>SUM(I184:I189)</f>
        <v>5</v>
      </c>
      <c r="J183" s="136"/>
      <c r="K183" s="136"/>
      <c r="L183" s="137"/>
      <c r="M183" s="135">
        <f>SUM(M184:M189)</f>
        <v>900000</v>
      </c>
      <c r="N183" s="135">
        <f>SUM(N184:N189)</f>
        <v>7</v>
      </c>
      <c r="O183" s="136"/>
      <c r="P183" s="136"/>
      <c r="Q183" s="137"/>
      <c r="R183" s="135">
        <f>SUM(R184:R189)</f>
        <v>975000</v>
      </c>
      <c r="S183" s="135">
        <f>SUM(S184:S189)</f>
        <v>9</v>
      </c>
      <c r="T183" s="136"/>
      <c r="U183" s="136"/>
      <c r="V183" s="137"/>
      <c r="W183" s="135">
        <f>SUM(W184:W189)</f>
        <v>1415000</v>
      </c>
      <c r="X183" s="135">
        <f>SUM(X184:X189)</f>
        <v>10</v>
      </c>
      <c r="Y183" s="136"/>
      <c r="Z183" s="136"/>
      <c r="AA183" s="137"/>
      <c r="AB183" s="135">
        <f>SUM(AB184:AB189)</f>
        <v>275000</v>
      </c>
      <c r="AC183" s="135">
        <f>SUM(AC184:AC189)</f>
        <v>3</v>
      </c>
      <c r="AD183" s="136"/>
      <c r="AE183" s="136"/>
      <c r="AF183" s="137"/>
      <c r="AG183" s="135">
        <f>SUM(AG184:AG189)</f>
        <v>75000</v>
      </c>
      <c r="AH183" s="135">
        <f>SUM(AH184:AH189)</f>
        <v>2</v>
      </c>
      <c r="AI183" s="136"/>
      <c r="AJ183" s="136"/>
      <c r="AK183" s="137"/>
      <c r="AL183" s="138">
        <f t="shared" si="108"/>
        <v>9835000</v>
      </c>
      <c r="AM183" s="138">
        <f t="shared" si="108"/>
        <v>43</v>
      </c>
      <c r="AN183" s="139">
        <f t="shared" si="110"/>
        <v>9835000</v>
      </c>
      <c r="AO183" s="142">
        <v>0.75</v>
      </c>
    </row>
    <row r="184" spans="1:45" ht="35.25" customHeight="1" x14ac:dyDescent="0.25">
      <c r="B184" s="182" t="s">
        <v>196</v>
      </c>
      <c r="C184" s="17">
        <f>D184*F184</f>
        <v>10000</v>
      </c>
      <c r="D184" s="14">
        <v>1</v>
      </c>
      <c r="E184" s="14"/>
      <c r="F184" s="14">
        <v>10000</v>
      </c>
      <c r="G184" s="15"/>
      <c r="H184" s="13">
        <f>I184*K184</f>
        <v>20000</v>
      </c>
      <c r="I184" s="14">
        <v>2</v>
      </c>
      <c r="J184" s="14"/>
      <c r="K184" s="14">
        <v>10000</v>
      </c>
      <c r="L184" s="15"/>
      <c r="M184" s="13">
        <f>N184*P184</f>
        <v>20000</v>
      </c>
      <c r="N184" s="14">
        <v>2</v>
      </c>
      <c r="O184" s="14"/>
      <c r="P184" s="14">
        <v>10000</v>
      </c>
      <c r="Q184" s="15"/>
      <c r="R184" s="13">
        <f>S184*U184</f>
        <v>30000</v>
      </c>
      <c r="S184" s="14">
        <v>3</v>
      </c>
      <c r="T184" s="14"/>
      <c r="U184" s="14">
        <v>10000</v>
      </c>
      <c r="V184" s="15"/>
      <c r="W184" s="13">
        <f>X184*Z184</f>
        <v>20000</v>
      </c>
      <c r="X184" s="14">
        <v>2</v>
      </c>
      <c r="Y184" s="14"/>
      <c r="Z184" s="14">
        <v>10000</v>
      </c>
      <c r="AA184" s="15"/>
      <c r="AB184" s="13">
        <f>AC184*AE184</f>
        <v>10000</v>
      </c>
      <c r="AC184" s="14">
        <v>1</v>
      </c>
      <c r="AD184" s="14"/>
      <c r="AE184" s="14">
        <v>10000</v>
      </c>
      <c r="AF184" s="15"/>
      <c r="AG184" s="13">
        <f>AH184*AJ184</f>
        <v>10000</v>
      </c>
      <c r="AH184" s="14">
        <v>1</v>
      </c>
      <c r="AI184" s="14"/>
      <c r="AJ184" s="14">
        <v>10000</v>
      </c>
      <c r="AK184" s="15"/>
      <c r="AL184" s="16">
        <f t="shared" si="108"/>
        <v>120000</v>
      </c>
      <c r="AM184" s="16">
        <f t="shared" si="108"/>
        <v>12</v>
      </c>
      <c r="AN184" s="16"/>
      <c r="AO184" s="1"/>
    </row>
    <row r="185" spans="1:45" ht="35.25" customHeight="1" x14ac:dyDescent="0.25">
      <c r="B185" s="182" t="s">
        <v>197</v>
      </c>
      <c r="C185" s="17">
        <f t="shared" ref="C185:C189" si="131">D185*F185</f>
        <v>0</v>
      </c>
      <c r="D185" s="14">
        <v>0</v>
      </c>
      <c r="E185" s="14"/>
      <c r="F185" s="14">
        <v>65000</v>
      </c>
      <c r="G185" s="15"/>
      <c r="H185" s="13">
        <f t="shared" ref="H185:H189" si="132">I185*K185</f>
        <v>65000</v>
      </c>
      <c r="I185" s="14">
        <v>1</v>
      </c>
      <c r="J185" s="14"/>
      <c r="K185" s="14">
        <v>65000</v>
      </c>
      <c r="L185" s="15"/>
      <c r="M185" s="13">
        <f t="shared" ref="M185:M189" si="133">N185*P185</f>
        <v>130000</v>
      </c>
      <c r="N185" s="14">
        <v>2</v>
      </c>
      <c r="O185" s="14"/>
      <c r="P185" s="14">
        <v>65000</v>
      </c>
      <c r="Q185" s="15"/>
      <c r="R185" s="13">
        <f t="shared" ref="R185:R189" si="134">S185*U185</f>
        <v>195000</v>
      </c>
      <c r="S185" s="14">
        <v>3</v>
      </c>
      <c r="T185" s="14"/>
      <c r="U185" s="14">
        <v>65000</v>
      </c>
      <c r="V185" s="15"/>
      <c r="W185" s="13">
        <f t="shared" ref="W185:W189" si="135">X185*Z185</f>
        <v>195000</v>
      </c>
      <c r="X185" s="14">
        <v>3</v>
      </c>
      <c r="Y185" s="14"/>
      <c r="Z185" s="14">
        <v>65000</v>
      </c>
      <c r="AA185" s="15"/>
      <c r="AB185" s="13">
        <f t="shared" ref="AB185:AB189" si="136">AC185*AE185</f>
        <v>65000</v>
      </c>
      <c r="AC185" s="14">
        <v>1</v>
      </c>
      <c r="AD185" s="14"/>
      <c r="AE185" s="14">
        <v>65000</v>
      </c>
      <c r="AF185" s="15"/>
      <c r="AG185" s="13">
        <f t="shared" ref="AG185:AG189" si="137">AH185*AJ185</f>
        <v>65000</v>
      </c>
      <c r="AH185" s="14">
        <v>1</v>
      </c>
      <c r="AI185" s="14"/>
      <c r="AJ185" s="14">
        <v>65000</v>
      </c>
      <c r="AK185" s="15"/>
      <c r="AL185" s="16">
        <f t="shared" si="108"/>
        <v>715000</v>
      </c>
      <c r="AM185" s="16">
        <f t="shared" si="108"/>
        <v>11</v>
      </c>
      <c r="AN185" s="16"/>
      <c r="AO185" s="1"/>
    </row>
    <row r="186" spans="1:45" ht="35.25" customHeight="1" x14ac:dyDescent="0.25">
      <c r="B186" s="182" t="s">
        <v>198</v>
      </c>
      <c r="C186" s="17">
        <f t="shared" si="131"/>
        <v>0</v>
      </c>
      <c r="D186" s="14">
        <v>0</v>
      </c>
      <c r="E186" s="14"/>
      <c r="F186" s="14">
        <v>200000</v>
      </c>
      <c r="G186" s="15"/>
      <c r="H186" s="13">
        <f t="shared" si="132"/>
        <v>0</v>
      </c>
      <c r="I186" s="14">
        <v>0</v>
      </c>
      <c r="J186" s="14"/>
      <c r="K186" s="14">
        <v>200000</v>
      </c>
      <c r="L186" s="15"/>
      <c r="M186" s="13">
        <f t="shared" si="133"/>
        <v>200000</v>
      </c>
      <c r="N186" s="14">
        <v>1</v>
      </c>
      <c r="O186" s="14"/>
      <c r="P186" s="14">
        <v>200000</v>
      </c>
      <c r="Q186" s="15"/>
      <c r="R186" s="13">
        <f t="shared" si="134"/>
        <v>200000</v>
      </c>
      <c r="S186" s="14">
        <v>1</v>
      </c>
      <c r="T186" s="14"/>
      <c r="U186" s="14">
        <v>200000</v>
      </c>
      <c r="V186" s="15"/>
      <c r="W186" s="13">
        <f t="shared" si="135"/>
        <v>400000</v>
      </c>
      <c r="X186" s="14">
        <v>2</v>
      </c>
      <c r="Y186" s="14"/>
      <c r="Z186" s="14">
        <v>200000</v>
      </c>
      <c r="AA186" s="15"/>
      <c r="AB186" s="13">
        <f t="shared" si="136"/>
        <v>200000</v>
      </c>
      <c r="AC186" s="14">
        <v>1</v>
      </c>
      <c r="AD186" s="14"/>
      <c r="AE186" s="14">
        <v>200000</v>
      </c>
      <c r="AF186" s="15"/>
      <c r="AG186" s="13">
        <f t="shared" si="137"/>
        <v>0</v>
      </c>
      <c r="AH186" s="14">
        <v>0</v>
      </c>
      <c r="AI186" s="14"/>
      <c r="AJ186" s="14">
        <v>200000</v>
      </c>
      <c r="AK186" s="15"/>
      <c r="AL186" s="16">
        <f t="shared" si="108"/>
        <v>1000000</v>
      </c>
      <c r="AM186" s="16">
        <f t="shared" si="108"/>
        <v>5</v>
      </c>
      <c r="AN186" s="16"/>
      <c r="AO186" s="1"/>
    </row>
    <row r="187" spans="1:45" ht="35.25" customHeight="1" x14ac:dyDescent="0.25">
      <c r="B187" s="182" t="s">
        <v>101</v>
      </c>
      <c r="C187" s="17">
        <f t="shared" si="131"/>
        <v>250000</v>
      </c>
      <c r="D187" s="14">
        <v>1</v>
      </c>
      <c r="E187" s="14"/>
      <c r="F187" s="14">
        <v>250000</v>
      </c>
      <c r="G187" s="15"/>
      <c r="H187" s="13">
        <f t="shared" si="132"/>
        <v>250000</v>
      </c>
      <c r="I187" s="14">
        <v>1</v>
      </c>
      <c r="J187" s="14"/>
      <c r="K187" s="14">
        <v>250000</v>
      </c>
      <c r="L187" s="15"/>
      <c r="M187" s="13">
        <f t="shared" si="133"/>
        <v>250000</v>
      </c>
      <c r="N187" s="14">
        <v>1</v>
      </c>
      <c r="O187" s="14"/>
      <c r="P187" s="14">
        <v>250000</v>
      </c>
      <c r="Q187" s="15"/>
      <c r="R187" s="13">
        <f t="shared" si="134"/>
        <v>250000</v>
      </c>
      <c r="S187" s="14">
        <v>1</v>
      </c>
      <c r="T187" s="14"/>
      <c r="U187" s="14">
        <v>250000</v>
      </c>
      <c r="V187" s="15"/>
      <c r="W187" s="13">
        <f t="shared" si="135"/>
        <v>500000</v>
      </c>
      <c r="X187" s="14">
        <v>2</v>
      </c>
      <c r="Y187" s="14"/>
      <c r="Z187" s="14">
        <v>250000</v>
      </c>
      <c r="AA187" s="15"/>
      <c r="AB187" s="13">
        <f t="shared" si="136"/>
        <v>0</v>
      </c>
      <c r="AC187" s="14">
        <v>0</v>
      </c>
      <c r="AD187" s="14"/>
      <c r="AE187" s="14">
        <v>0</v>
      </c>
      <c r="AF187" s="15"/>
      <c r="AG187" s="13">
        <f t="shared" si="137"/>
        <v>0</v>
      </c>
      <c r="AH187" s="14">
        <v>0</v>
      </c>
      <c r="AI187" s="14"/>
      <c r="AJ187" s="14">
        <v>0</v>
      </c>
      <c r="AK187" s="15"/>
      <c r="AL187" s="16">
        <f t="shared" si="108"/>
        <v>1500000</v>
      </c>
      <c r="AM187" s="16">
        <f t="shared" si="108"/>
        <v>6</v>
      </c>
      <c r="AN187" s="16"/>
      <c r="AO187" s="1"/>
    </row>
    <row r="188" spans="1:45" ht="35.25" customHeight="1" x14ac:dyDescent="0.25">
      <c r="B188" s="182" t="s">
        <v>161</v>
      </c>
      <c r="C188" s="17">
        <f t="shared" si="131"/>
        <v>300000</v>
      </c>
      <c r="D188" s="14">
        <v>1</v>
      </c>
      <c r="E188" s="14"/>
      <c r="F188" s="14">
        <v>300000</v>
      </c>
      <c r="G188" s="15"/>
      <c r="H188" s="13">
        <f t="shared" si="132"/>
        <v>300000</v>
      </c>
      <c r="I188" s="14">
        <v>1</v>
      </c>
      <c r="J188" s="14"/>
      <c r="K188" s="14">
        <v>300000</v>
      </c>
      <c r="L188" s="15"/>
      <c r="M188" s="13">
        <f t="shared" si="133"/>
        <v>300000</v>
      </c>
      <c r="N188" s="14">
        <v>1</v>
      </c>
      <c r="O188" s="14"/>
      <c r="P188" s="14">
        <v>300000</v>
      </c>
      <c r="Q188" s="15"/>
      <c r="R188" s="13">
        <f t="shared" si="134"/>
        <v>300000</v>
      </c>
      <c r="S188" s="14">
        <v>1</v>
      </c>
      <c r="T188" s="14"/>
      <c r="U188" s="14">
        <v>300000</v>
      </c>
      <c r="V188" s="15"/>
      <c r="W188" s="13">
        <f t="shared" si="135"/>
        <v>300000</v>
      </c>
      <c r="X188" s="14">
        <v>1</v>
      </c>
      <c r="Y188" s="14"/>
      <c r="Z188" s="14">
        <v>300000</v>
      </c>
      <c r="AA188" s="15"/>
      <c r="AB188" s="13">
        <f t="shared" si="136"/>
        <v>0</v>
      </c>
      <c r="AC188" s="14">
        <v>0</v>
      </c>
      <c r="AD188" s="14"/>
      <c r="AE188" s="14">
        <v>0</v>
      </c>
      <c r="AF188" s="15"/>
      <c r="AG188" s="13">
        <f t="shared" si="137"/>
        <v>0</v>
      </c>
      <c r="AH188" s="14">
        <v>0</v>
      </c>
      <c r="AI188" s="14"/>
      <c r="AJ188" s="14">
        <v>0</v>
      </c>
      <c r="AK188" s="15"/>
      <c r="AL188" s="16">
        <f t="shared" si="108"/>
        <v>1500000</v>
      </c>
      <c r="AM188" s="16">
        <f t="shared" si="108"/>
        <v>5</v>
      </c>
      <c r="AN188" s="16"/>
      <c r="AO188" s="1"/>
    </row>
    <row r="189" spans="1:45" ht="35.25" customHeight="1" x14ac:dyDescent="0.25">
      <c r="B189" s="182" t="s">
        <v>102</v>
      </c>
      <c r="C189" s="17">
        <f t="shared" si="131"/>
        <v>5000000</v>
      </c>
      <c r="D189" s="14">
        <v>4</v>
      </c>
      <c r="E189" s="14"/>
      <c r="F189" s="14">
        <v>1250000</v>
      </c>
      <c r="G189" s="15">
        <v>2000000</v>
      </c>
      <c r="H189" s="13">
        <f t="shared" si="132"/>
        <v>0</v>
      </c>
      <c r="I189" s="14">
        <v>0</v>
      </c>
      <c r="J189" s="14"/>
      <c r="K189" s="14">
        <v>0</v>
      </c>
      <c r="L189" s="15">
        <v>0</v>
      </c>
      <c r="M189" s="13">
        <f t="shared" si="133"/>
        <v>0</v>
      </c>
      <c r="N189" s="14">
        <v>0</v>
      </c>
      <c r="O189" s="14"/>
      <c r="P189" s="14">
        <v>0</v>
      </c>
      <c r="Q189" s="15">
        <v>0</v>
      </c>
      <c r="R189" s="13">
        <f t="shared" si="134"/>
        <v>0</v>
      </c>
      <c r="S189" s="14">
        <v>0</v>
      </c>
      <c r="T189" s="14"/>
      <c r="U189" s="14">
        <v>0</v>
      </c>
      <c r="V189" s="15">
        <v>0</v>
      </c>
      <c r="W189" s="13">
        <f t="shared" si="135"/>
        <v>0</v>
      </c>
      <c r="X189" s="14">
        <v>0</v>
      </c>
      <c r="Y189" s="14"/>
      <c r="Z189" s="14">
        <v>0</v>
      </c>
      <c r="AA189" s="15"/>
      <c r="AB189" s="13">
        <f t="shared" si="136"/>
        <v>0</v>
      </c>
      <c r="AC189" s="14">
        <v>0</v>
      </c>
      <c r="AD189" s="14"/>
      <c r="AE189" s="14">
        <v>0</v>
      </c>
      <c r="AF189" s="15"/>
      <c r="AG189" s="13">
        <f t="shared" si="137"/>
        <v>0</v>
      </c>
      <c r="AH189" s="14">
        <v>0</v>
      </c>
      <c r="AI189" s="14"/>
      <c r="AJ189" s="14">
        <v>0</v>
      </c>
      <c r="AK189" s="15"/>
      <c r="AL189" s="16">
        <f t="shared" si="108"/>
        <v>5000000</v>
      </c>
      <c r="AM189" s="16">
        <f t="shared" si="108"/>
        <v>4</v>
      </c>
      <c r="AN189" s="16"/>
      <c r="AO189" s="1"/>
    </row>
    <row r="190" spans="1:45" s="140" customFormat="1" ht="25.5" customHeight="1" thickBot="1" x14ac:dyDescent="0.3">
      <c r="A190" s="134">
        <v>117</v>
      </c>
      <c r="B190" s="121" t="s">
        <v>268</v>
      </c>
      <c r="C190" s="246">
        <f>SUM(C191:C195)</f>
        <v>0</v>
      </c>
      <c r="D190" s="246">
        <f t="shared" ref="D190:AH190" si="138">SUM(D191:D195)</f>
        <v>0</v>
      </c>
      <c r="E190" s="246"/>
      <c r="F190" s="246"/>
      <c r="G190" s="246"/>
      <c r="H190" s="246">
        <f t="shared" si="138"/>
        <v>0</v>
      </c>
      <c r="I190" s="246">
        <f t="shared" si="138"/>
        <v>0</v>
      </c>
      <c r="J190" s="246"/>
      <c r="K190" s="246"/>
      <c r="L190" s="246"/>
      <c r="M190" s="246">
        <f t="shared" si="138"/>
        <v>1910000</v>
      </c>
      <c r="N190" s="246">
        <f t="shared" si="138"/>
        <v>785</v>
      </c>
      <c r="O190" s="246"/>
      <c r="P190" s="246"/>
      <c r="Q190" s="246"/>
      <c r="R190" s="246">
        <f t="shared" si="138"/>
        <v>8080000</v>
      </c>
      <c r="S190" s="246">
        <f t="shared" si="138"/>
        <v>3020</v>
      </c>
      <c r="T190" s="246"/>
      <c r="U190" s="246"/>
      <c r="V190" s="246"/>
      <c r="W190" s="246">
        <f t="shared" si="138"/>
        <v>8080000</v>
      </c>
      <c r="X190" s="246">
        <f t="shared" si="138"/>
        <v>3020</v>
      </c>
      <c r="Y190" s="246"/>
      <c r="Z190" s="246"/>
      <c r="AA190" s="246"/>
      <c r="AB190" s="246">
        <f t="shared" si="138"/>
        <v>1930000</v>
      </c>
      <c r="AC190" s="246">
        <f t="shared" si="138"/>
        <v>790</v>
      </c>
      <c r="AD190" s="246"/>
      <c r="AE190" s="246"/>
      <c r="AF190" s="246"/>
      <c r="AG190" s="246">
        <f t="shared" si="138"/>
        <v>0</v>
      </c>
      <c r="AH190" s="246">
        <f t="shared" si="138"/>
        <v>0</v>
      </c>
      <c r="AI190" s="246"/>
      <c r="AJ190" s="246"/>
      <c r="AK190" s="246"/>
      <c r="AL190" s="138">
        <f t="shared" si="108"/>
        <v>20000000</v>
      </c>
      <c r="AM190" s="138">
        <f t="shared" si="108"/>
        <v>7615</v>
      </c>
      <c r="AN190" s="139">
        <f t="shared" si="110"/>
        <v>20000000</v>
      </c>
      <c r="AO190" s="142">
        <v>0.75</v>
      </c>
    </row>
    <row r="191" spans="1:45" s="245" customFormat="1" ht="39" customHeight="1" x14ac:dyDescent="0.25">
      <c r="B191" s="201" t="s">
        <v>275</v>
      </c>
      <c r="C191" s="127">
        <f t="shared" ref="C191:C211" si="139">D191*F191</f>
        <v>0</v>
      </c>
      <c r="D191" s="127">
        <v>0</v>
      </c>
      <c r="E191" s="128"/>
      <c r="F191" s="128">
        <v>0</v>
      </c>
      <c r="G191" s="129"/>
      <c r="H191" s="130">
        <f t="shared" ref="H191:H234" si="140">I191*K191</f>
        <v>0</v>
      </c>
      <c r="I191" s="127">
        <v>0</v>
      </c>
      <c r="J191" s="128"/>
      <c r="K191" s="128">
        <v>0</v>
      </c>
      <c r="L191" s="129"/>
      <c r="M191" s="130">
        <f t="shared" ref="M191:M234" si="141">N191*P191</f>
        <v>1500000</v>
      </c>
      <c r="N191" s="127">
        <v>500</v>
      </c>
      <c r="O191" s="128"/>
      <c r="P191" s="128">
        <v>3000</v>
      </c>
      <c r="Q191" s="129"/>
      <c r="R191" s="130">
        <f t="shared" ref="R191:R217" si="142">S191*U191</f>
        <v>7200000</v>
      </c>
      <c r="S191" s="127">
        <v>2400</v>
      </c>
      <c r="T191" s="128"/>
      <c r="U191" s="128">
        <v>3000</v>
      </c>
      <c r="V191" s="129"/>
      <c r="W191" s="130">
        <f t="shared" ref="W191:W234" si="143">X191*Z191</f>
        <v>7200000</v>
      </c>
      <c r="X191" s="127">
        <v>2400</v>
      </c>
      <c r="Y191" s="128"/>
      <c r="Z191" s="128">
        <v>3000</v>
      </c>
      <c r="AA191" s="129"/>
      <c r="AB191" s="130">
        <f t="shared" ref="AB191:AB234" si="144">AC191*AE191</f>
        <v>1500000</v>
      </c>
      <c r="AC191" s="127">
        <v>500</v>
      </c>
      <c r="AD191" s="128"/>
      <c r="AE191" s="128">
        <v>3000</v>
      </c>
      <c r="AF191" s="129"/>
      <c r="AG191" s="130">
        <f t="shared" ref="AG191:AG217" si="145">AH191*AJ191</f>
        <v>0</v>
      </c>
      <c r="AH191" s="127">
        <v>0</v>
      </c>
      <c r="AI191" s="128"/>
      <c r="AJ191" s="128">
        <v>3000</v>
      </c>
      <c r="AK191" s="129"/>
      <c r="AL191" s="132">
        <f t="shared" ref="AL191:AL209" si="146">C191+H191+M191+R191+W191+AB191+AG191</f>
        <v>17400000</v>
      </c>
      <c r="AM191" s="80">
        <f t="shared" ref="AM191:AM209" si="147">D191+I191+N191+S191+X191+AC191+AH191</f>
        <v>5800</v>
      </c>
      <c r="AN191" s="80"/>
      <c r="AO191" s="131"/>
    </row>
    <row r="192" spans="1:45" s="245" customFormat="1" ht="31.5" customHeight="1" x14ac:dyDescent="0.25">
      <c r="B192" s="201" t="s">
        <v>276</v>
      </c>
      <c r="C192" s="127">
        <f t="shared" si="139"/>
        <v>0</v>
      </c>
      <c r="D192" s="127">
        <v>0</v>
      </c>
      <c r="E192" s="128"/>
      <c r="F192" s="128">
        <v>0</v>
      </c>
      <c r="G192" s="129"/>
      <c r="H192" s="130">
        <f t="shared" si="140"/>
        <v>0</v>
      </c>
      <c r="I192" s="127">
        <v>0</v>
      </c>
      <c r="J192" s="128"/>
      <c r="K192" s="128">
        <v>0</v>
      </c>
      <c r="L192" s="129"/>
      <c r="M192" s="130">
        <f t="shared" si="141"/>
        <v>200000</v>
      </c>
      <c r="N192" s="127">
        <v>200</v>
      </c>
      <c r="O192" s="128"/>
      <c r="P192" s="128">
        <v>1000</v>
      </c>
      <c r="Q192" s="129"/>
      <c r="R192" s="130">
        <f t="shared" si="142"/>
        <v>500000</v>
      </c>
      <c r="S192" s="127">
        <v>500</v>
      </c>
      <c r="T192" s="128"/>
      <c r="U192" s="128">
        <v>1000</v>
      </c>
      <c r="V192" s="129"/>
      <c r="W192" s="130">
        <f t="shared" si="143"/>
        <v>500000</v>
      </c>
      <c r="X192" s="127">
        <v>500</v>
      </c>
      <c r="Y192" s="128"/>
      <c r="Z192" s="128">
        <v>1000</v>
      </c>
      <c r="AA192" s="129"/>
      <c r="AB192" s="130">
        <f t="shared" si="144"/>
        <v>200000</v>
      </c>
      <c r="AC192" s="127">
        <v>200</v>
      </c>
      <c r="AD192" s="128"/>
      <c r="AE192" s="128">
        <v>1000</v>
      </c>
      <c r="AF192" s="129"/>
      <c r="AG192" s="130">
        <f t="shared" si="145"/>
        <v>0</v>
      </c>
      <c r="AH192" s="127">
        <v>0</v>
      </c>
      <c r="AI192" s="128"/>
      <c r="AJ192" s="128">
        <v>1000</v>
      </c>
      <c r="AK192" s="129"/>
      <c r="AL192" s="132">
        <f t="shared" si="146"/>
        <v>1400000</v>
      </c>
      <c r="AM192" s="80">
        <f t="shared" si="147"/>
        <v>1400</v>
      </c>
      <c r="AN192" s="80"/>
      <c r="AO192" s="131"/>
    </row>
    <row r="193" spans="2:41" s="245" customFormat="1" ht="29.25" customHeight="1" x14ac:dyDescent="0.25">
      <c r="B193" s="201" t="s">
        <v>277</v>
      </c>
      <c r="C193" s="127">
        <f t="shared" si="139"/>
        <v>0</v>
      </c>
      <c r="D193" s="127">
        <v>0</v>
      </c>
      <c r="E193" s="128"/>
      <c r="F193" s="128">
        <v>0</v>
      </c>
      <c r="G193" s="129"/>
      <c r="H193" s="130">
        <f t="shared" si="140"/>
        <v>0</v>
      </c>
      <c r="I193" s="127">
        <v>0</v>
      </c>
      <c r="J193" s="128"/>
      <c r="K193" s="128">
        <v>0</v>
      </c>
      <c r="L193" s="129"/>
      <c r="M193" s="130">
        <f t="shared" si="141"/>
        <v>40000</v>
      </c>
      <c r="N193" s="127">
        <v>50</v>
      </c>
      <c r="O193" s="128"/>
      <c r="P193" s="128">
        <v>800</v>
      </c>
      <c r="Q193" s="129"/>
      <c r="R193" s="130">
        <f t="shared" si="142"/>
        <v>40000</v>
      </c>
      <c r="S193" s="127">
        <v>50</v>
      </c>
      <c r="T193" s="128"/>
      <c r="U193" s="128">
        <v>800</v>
      </c>
      <c r="V193" s="129"/>
      <c r="W193" s="130">
        <f t="shared" si="143"/>
        <v>40000</v>
      </c>
      <c r="X193" s="127">
        <v>50</v>
      </c>
      <c r="Y193" s="128"/>
      <c r="Z193" s="128">
        <v>800</v>
      </c>
      <c r="AA193" s="129"/>
      <c r="AB193" s="130">
        <f t="shared" si="144"/>
        <v>40000</v>
      </c>
      <c r="AC193" s="127">
        <v>50</v>
      </c>
      <c r="AD193" s="128"/>
      <c r="AE193" s="128">
        <v>800</v>
      </c>
      <c r="AF193" s="129"/>
      <c r="AG193" s="130">
        <f t="shared" si="145"/>
        <v>0</v>
      </c>
      <c r="AH193" s="127">
        <v>0</v>
      </c>
      <c r="AI193" s="128"/>
      <c r="AJ193" s="128">
        <v>800</v>
      </c>
      <c r="AK193" s="129"/>
      <c r="AL193" s="132">
        <f t="shared" si="146"/>
        <v>160000</v>
      </c>
      <c r="AM193" s="80">
        <f t="shared" si="147"/>
        <v>200</v>
      </c>
      <c r="AN193" s="80"/>
      <c r="AO193" s="131"/>
    </row>
    <row r="194" spans="2:41" s="245" customFormat="1" ht="29.25" customHeight="1" x14ac:dyDescent="0.25">
      <c r="B194" s="201" t="s">
        <v>278</v>
      </c>
      <c r="C194" s="127">
        <f t="shared" si="139"/>
        <v>0</v>
      </c>
      <c r="D194" s="127">
        <v>0</v>
      </c>
      <c r="E194" s="128"/>
      <c r="F194" s="128">
        <v>0</v>
      </c>
      <c r="G194" s="129"/>
      <c r="H194" s="130">
        <f t="shared" si="140"/>
        <v>0</v>
      </c>
      <c r="I194" s="127">
        <v>0</v>
      </c>
      <c r="J194" s="128"/>
      <c r="K194" s="128">
        <v>0</v>
      </c>
      <c r="L194" s="129"/>
      <c r="M194" s="130">
        <f t="shared" si="141"/>
        <v>120000</v>
      </c>
      <c r="N194" s="127">
        <v>30</v>
      </c>
      <c r="O194" s="128"/>
      <c r="P194" s="128">
        <v>4000</v>
      </c>
      <c r="Q194" s="129"/>
      <c r="R194" s="130">
        <f t="shared" si="142"/>
        <v>240000</v>
      </c>
      <c r="S194" s="127">
        <v>60</v>
      </c>
      <c r="T194" s="128"/>
      <c r="U194" s="128">
        <v>4000</v>
      </c>
      <c r="V194" s="129"/>
      <c r="W194" s="130">
        <f t="shared" si="143"/>
        <v>240000</v>
      </c>
      <c r="X194" s="127">
        <v>60</v>
      </c>
      <c r="Y194" s="128"/>
      <c r="Z194" s="128">
        <v>4000</v>
      </c>
      <c r="AA194" s="129"/>
      <c r="AB194" s="130">
        <f t="shared" si="144"/>
        <v>140000</v>
      </c>
      <c r="AC194" s="127">
        <v>35</v>
      </c>
      <c r="AD194" s="128"/>
      <c r="AE194" s="128">
        <v>4000</v>
      </c>
      <c r="AF194" s="129"/>
      <c r="AG194" s="130">
        <f t="shared" si="145"/>
        <v>0</v>
      </c>
      <c r="AH194" s="127">
        <v>0</v>
      </c>
      <c r="AI194" s="128"/>
      <c r="AJ194" s="128">
        <v>4000</v>
      </c>
      <c r="AK194" s="129"/>
      <c r="AL194" s="132">
        <f t="shared" si="146"/>
        <v>740000</v>
      </c>
      <c r="AM194" s="80">
        <f t="shared" si="147"/>
        <v>185</v>
      </c>
      <c r="AN194" s="80"/>
      <c r="AO194" s="131"/>
    </row>
    <row r="195" spans="2:41" s="245" customFormat="1" ht="29.25" customHeight="1" x14ac:dyDescent="0.25">
      <c r="B195" s="201" t="s">
        <v>279</v>
      </c>
      <c r="C195" s="127">
        <f t="shared" si="139"/>
        <v>0</v>
      </c>
      <c r="D195" s="127">
        <v>0</v>
      </c>
      <c r="E195" s="128"/>
      <c r="F195" s="128">
        <v>0</v>
      </c>
      <c r="G195" s="129"/>
      <c r="H195" s="130">
        <f t="shared" si="140"/>
        <v>0</v>
      </c>
      <c r="I195" s="127">
        <v>0</v>
      </c>
      <c r="J195" s="128"/>
      <c r="K195" s="128">
        <v>0</v>
      </c>
      <c r="L195" s="129"/>
      <c r="M195" s="130">
        <f t="shared" si="141"/>
        <v>50000</v>
      </c>
      <c r="N195" s="127">
        <v>5</v>
      </c>
      <c r="O195" s="128"/>
      <c r="P195" s="128">
        <v>10000</v>
      </c>
      <c r="Q195" s="129"/>
      <c r="R195" s="130">
        <f t="shared" si="142"/>
        <v>100000</v>
      </c>
      <c r="S195" s="127">
        <v>10</v>
      </c>
      <c r="T195" s="128"/>
      <c r="U195" s="128">
        <v>10000</v>
      </c>
      <c r="V195" s="129"/>
      <c r="W195" s="130">
        <f t="shared" si="143"/>
        <v>100000</v>
      </c>
      <c r="X195" s="127">
        <v>10</v>
      </c>
      <c r="Y195" s="128"/>
      <c r="Z195" s="128">
        <v>10000</v>
      </c>
      <c r="AA195" s="129"/>
      <c r="AB195" s="130">
        <f t="shared" si="144"/>
        <v>50000</v>
      </c>
      <c r="AC195" s="127">
        <v>5</v>
      </c>
      <c r="AD195" s="128"/>
      <c r="AE195" s="128">
        <v>10000</v>
      </c>
      <c r="AF195" s="129"/>
      <c r="AG195" s="130">
        <f t="shared" si="145"/>
        <v>0</v>
      </c>
      <c r="AH195" s="127">
        <v>0</v>
      </c>
      <c r="AI195" s="128"/>
      <c r="AJ195" s="128">
        <v>10000</v>
      </c>
      <c r="AK195" s="129"/>
      <c r="AL195" s="132">
        <f t="shared" si="146"/>
        <v>300000</v>
      </c>
      <c r="AM195" s="80">
        <f t="shared" si="147"/>
        <v>30</v>
      </c>
      <c r="AN195" s="80"/>
      <c r="AO195" s="131"/>
    </row>
    <row r="196" spans="2:41" s="245" customFormat="1" ht="29.25" customHeight="1" thickBot="1" x14ac:dyDescent="0.3">
      <c r="B196" s="121" t="s">
        <v>269</v>
      </c>
      <c r="C196" s="246">
        <f>SUM(C197:C213)</f>
        <v>103200</v>
      </c>
      <c r="D196" s="246">
        <f t="shared" ref="D196:AM196" si="148">SUM(D197:D213)</f>
        <v>174</v>
      </c>
      <c r="E196" s="246"/>
      <c r="F196" s="246"/>
      <c r="G196" s="246"/>
      <c r="H196" s="246">
        <f t="shared" si="148"/>
        <v>2434200</v>
      </c>
      <c r="I196" s="246">
        <f t="shared" si="148"/>
        <v>1457</v>
      </c>
      <c r="J196" s="246"/>
      <c r="K196" s="246"/>
      <c r="L196" s="246"/>
      <c r="M196" s="246">
        <f t="shared" si="148"/>
        <v>6570000</v>
      </c>
      <c r="N196" s="246">
        <f t="shared" si="148"/>
        <v>376471</v>
      </c>
      <c r="O196" s="246"/>
      <c r="P196" s="246"/>
      <c r="Q196" s="246"/>
      <c r="R196" s="246">
        <f t="shared" si="148"/>
        <v>6564200</v>
      </c>
      <c r="S196" s="246">
        <f t="shared" si="148"/>
        <v>366470</v>
      </c>
      <c r="T196" s="246"/>
      <c r="U196" s="246"/>
      <c r="V196" s="246"/>
      <c r="W196" s="246">
        <f t="shared" si="148"/>
        <v>5084200</v>
      </c>
      <c r="X196" s="246">
        <f t="shared" si="148"/>
        <v>365460</v>
      </c>
      <c r="Y196" s="246"/>
      <c r="Z196" s="246"/>
      <c r="AA196" s="246"/>
      <c r="AB196" s="246">
        <f t="shared" si="148"/>
        <v>4244200</v>
      </c>
      <c r="AC196" s="246">
        <f t="shared" si="148"/>
        <v>365256</v>
      </c>
      <c r="AD196" s="246"/>
      <c r="AE196" s="246"/>
      <c r="AF196" s="246"/>
      <c r="AG196" s="246">
        <f t="shared" si="148"/>
        <v>530000</v>
      </c>
      <c r="AH196" s="246">
        <f t="shared" si="148"/>
        <v>10450</v>
      </c>
      <c r="AI196" s="246"/>
      <c r="AJ196" s="246"/>
      <c r="AK196" s="246"/>
      <c r="AL196" s="246">
        <f t="shared" si="148"/>
        <v>25530000</v>
      </c>
      <c r="AM196" s="246">
        <f t="shared" si="148"/>
        <v>1485738</v>
      </c>
      <c r="AN196" s="139">
        <f>AL196</f>
        <v>25530000</v>
      </c>
      <c r="AO196" s="142">
        <v>0.75</v>
      </c>
    </row>
    <row r="197" spans="2:41" s="247" customFormat="1" ht="37.5" customHeight="1" x14ac:dyDescent="0.25">
      <c r="B197" s="201" t="s">
        <v>280</v>
      </c>
      <c r="C197" s="204">
        <f t="shared" si="139"/>
        <v>0</v>
      </c>
      <c r="D197" s="205">
        <v>0</v>
      </c>
      <c r="E197" s="194"/>
      <c r="F197" s="194">
        <v>0</v>
      </c>
      <c r="G197" s="195"/>
      <c r="H197" s="196">
        <f t="shared" si="140"/>
        <v>0</v>
      </c>
      <c r="I197" s="194">
        <v>0</v>
      </c>
      <c r="J197" s="194"/>
      <c r="K197" s="194">
        <v>0</v>
      </c>
      <c r="L197" s="195"/>
      <c r="M197" s="196">
        <f t="shared" si="141"/>
        <v>500000</v>
      </c>
      <c r="N197" s="194">
        <v>250</v>
      </c>
      <c r="O197" s="194"/>
      <c r="P197" s="194">
        <v>2000</v>
      </c>
      <c r="Q197" s="195"/>
      <c r="R197" s="196">
        <f t="shared" si="142"/>
        <v>500000</v>
      </c>
      <c r="S197" s="194">
        <v>250</v>
      </c>
      <c r="T197" s="194"/>
      <c r="U197" s="194">
        <v>2000</v>
      </c>
      <c r="V197" s="195"/>
      <c r="W197" s="196">
        <f t="shared" si="143"/>
        <v>500000</v>
      </c>
      <c r="X197" s="194">
        <v>250</v>
      </c>
      <c r="Y197" s="194"/>
      <c r="Z197" s="194">
        <v>2000</v>
      </c>
      <c r="AA197" s="195"/>
      <c r="AB197" s="196">
        <f t="shared" si="144"/>
        <v>500000</v>
      </c>
      <c r="AC197" s="194">
        <v>250</v>
      </c>
      <c r="AD197" s="194"/>
      <c r="AE197" s="194">
        <v>2000</v>
      </c>
      <c r="AF197" s="195"/>
      <c r="AG197" s="196">
        <f t="shared" si="145"/>
        <v>0</v>
      </c>
      <c r="AH197" s="194">
        <v>0</v>
      </c>
      <c r="AI197" s="194"/>
      <c r="AJ197" s="194">
        <v>2000</v>
      </c>
      <c r="AK197" s="195"/>
      <c r="AL197" s="198">
        <f t="shared" si="146"/>
        <v>2000000</v>
      </c>
      <c r="AM197" s="198">
        <f t="shared" si="147"/>
        <v>1000</v>
      </c>
      <c r="AN197" s="199"/>
      <c r="AO197" s="200"/>
    </row>
    <row r="198" spans="2:41" s="248" customFormat="1" ht="37.5" customHeight="1" x14ac:dyDescent="0.25">
      <c r="B198" s="201" t="s">
        <v>281</v>
      </c>
      <c r="C198" s="204">
        <f t="shared" si="139"/>
        <v>0</v>
      </c>
      <c r="D198" s="205">
        <v>0</v>
      </c>
      <c r="E198" s="194"/>
      <c r="F198" s="194">
        <v>0</v>
      </c>
      <c r="G198" s="195"/>
      <c r="H198" s="196">
        <f t="shared" si="140"/>
        <v>0</v>
      </c>
      <c r="I198" s="194">
        <v>0</v>
      </c>
      <c r="J198" s="194"/>
      <c r="K198" s="194">
        <v>0</v>
      </c>
      <c r="L198" s="195"/>
      <c r="M198" s="196">
        <f t="shared" si="141"/>
        <v>1500000</v>
      </c>
      <c r="N198" s="194">
        <v>750</v>
      </c>
      <c r="O198" s="194"/>
      <c r="P198" s="194">
        <v>2000</v>
      </c>
      <c r="Q198" s="195"/>
      <c r="R198" s="196">
        <f t="shared" si="142"/>
        <v>1500000</v>
      </c>
      <c r="S198" s="194">
        <v>750</v>
      </c>
      <c r="T198" s="194"/>
      <c r="U198" s="194">
        <v>2000</v>
      </c>
      <c r="V198" s="195"/>
      <c r="W198" s="196">
        <f t="shared" si="143"/>
        <v>1500000</v>
      </c>
      <c r="X198" s="194">
        <v>750</v>
      </c>
      <c r="Y198" s="194"/>
      <c r="Z198" s="194">
        <v>2000</v>
      </c>
      <c r="AA198" s="195"/>
      <c r="AB198" s="196">
        <f t="shared" si="144"/>
        <v>1500000</v>
      </c>
      <c r="AC198" s="194">
        <v>750</v>
      </c>
      <c r="AD198" s="194"/>
      <c r="AE198" s="194">
        <v>2000</v>
      </c>
      <c r="AF198" s="195"/>
      <c r="AG198" s="196">
        <f t="shared" si="145"/>
        <v>0</v>
      </c>
      <c r="AH198" s="194">
        <v>0</v>
      </c>
      <c r="AI198" s="194"/>
      <c r="AJ198" s="194">
        <v>0</v>
      </c>
      <c r="AK198" s="195"/>
      <c r="AL198" s="198">
        <f t="shared" si="146"/>
        <v>6000000</v>
      </c>
      <c r="AM198" s="198">
        <f t="shared" si="147"/>
        <v>3000</v>
      </c>
      <c r="AN198" s="149"/>
      <c r="AO198" s="145"/>
    </row>
    <row r="199" spans="2:41" s="248" customFormat="1" ht="37.5" customHeight="1" x14ac:dyDescent="0.25">
      <c r="B199" s="201" t="s">
        <v>282</v>
      </c>
      <c r="C199" s="204">
        <f t="shared" si="139"/>
        <v>0</v>
      </c>
      <c r="D199" s="205">
        <v>0</v>
      </c>
      <c r="E199" s="194"/>
      <c r="F199" s="194">
        <v>0</v>
      </c>
      <c r="G199" s="195"/>
      <c r="H199" s="196">
        <f t="shared" si="140"/>
        <v>450000</v>
      </c>
      <c r="I199" s="194">
        <v>1000</v>
      </c>
      <c r="J199" s="194"/>
      <c r="K199" s="194">
        <v>450</v>
      </c>
      <c r="L199" s="195"/>
      <c r="M199" s="196">
        <f t="shared" si="141"/>
        <v>765000</v>
      </c>
      <c r="N199" s="194">
        <v>1700</v>
      </c>
      <c r="O199" s="194"/>
      <c r="P199" s="194">
        <v>450</v>
      </c>
      <c r="Q199" s="195"/>
      <c r="R199" s="196">
        <f t="shared" si="142"/>
        <v>765000</v>
      </c>
      <c r="S199" s="194">
        <v>1700</v>
      </c>
      <c r="T199" s="194"/>
      <c r="U199" s="194">
        <v>450</v>
      </c>
      <c r="V199" s="195"/>
      <c r="W199" s="196">
        <f t="shared" si="143"/>
        <v>315000</v>
      </c>
      <c r="X199" s="194">
        <v>700</v>
      </c>
      <c r="Y199" s="194"/>
      <c r="Z199" s="194">
        <v>450</v>
      </c>
      <c r="AA199" s="195"/>
      <c r="AB199" s="196">
        <f t="shared" si="144"/>
        <v>225000</v>
      </c>
      <c r="AC199" s="194">
        <v>500</v>
      </c>
      <c r="AD199" s="194"/>
      <c r="AE199" s="194">
        <v>450</v>
      </c>
      <c r="AF199" s="195"/>
      <c r="AG199" s="196">
        <f t="shared" si="145"/>
        <v>0</v>
      </c>
      <c r="AH199" s="194">
        <v>0</v>
      </c>
      <c r="AI199" s="194"/>
      <c r="AJ199" s="194">
        <v>450</v>
      </c>
      <c r="AK199" s="195"/>
      <c r="AL199" s="198">
        <f t="shared" si="146"/>
        <v>2520000</v>
      </c>
      <c r="AM199" s="198">
        <f t="shared" si="147"/>
        <v>5600</v>
      </c>
      <c r="AN199" s="149"/>
      <c r="AO199" s="145"/>
    </row>
    <row r="200" spans="2:41" s="248" customFormat="1" ht="37.5" customHeight="1" x14ac:dyDescent="0.25">
      <c r="B200" s="201" t="s">
        <v>283</v>
      </c>
      <c r="C200" s="204">
        <f t="shared" si="139"/>
        <v>0</v>
      </c>
      <c r="D200" s="205">
        <v>0</v>
      </c>
      <c r="E200" s="194"/>
      <c r="F200" s="194">
        <v>0</v>
      </c>
      <c r="G200" s="195"/>
      <c r="H200" s="196">
        <f t="shared" si="140"/>
        <v>0</v>
      </c>
      <c r="I200" s="194">
        <v>0</v>
      </c>
      <c r="J200" s="194"/>
      <c r="K200" s="194">
        <v>0</v>
      </c>
      <c r="L200" s="195"/>
      <c r="M200" s="196">
        <f t="shared" si="141"/>
        <v>180000</v>
      </c>
      <c r="N200" s="194">
        <v>360000</v>
      </c>
      <c r="O200" s="194"/>
      <c r="P200" s="194">
        <v>0.5</v>
      </c>
      <c r="Q200" s="195"/>
      <c r="R200" s="196">
        <f t="shared" si="142"/>
        <v>175000</v>
      </c>
      <c r="S200" s="194">
        <v>350000</v>
      </c>
      <c r="T200" s="194"/>
      <c r="U200" s="194">
        <v>0.5</v>
      </c>
      <c r="V200" s="195"/>
      <c r="W200" s="196">
        <f t="shared" si="143"/>
        <v>175000</v>
      </c>
      <c r="X200" s="194">
        <v>350000</v>
      </c>
      <c r="Y200" s="194"/>
      <c r="Z200" s="194">
        <v>0.5</v>
      </c>
      <c r="AA200" s="195"/>
      <c r="AB200" s="196">
        <f t="shared" si="144"/>
        <v>175000</v>
      </c>
      <c r="AC200" s="194">
        <v>350000</v>
      </c>
      <c r="AD200" s="194"/>
      <c r="AE200" s="194">
        <v>0.5</v>
      </c>
      <c r="AF200" s="195"/>
      <c r="AG200" s="196">
        <f t="shared" si="145"/>
        <v>5000</v>
      </c>
      <c r="AH200" s="194">
        <v>10000</v>
      </c>
      <c r="AI200" s="194"/>
      <c r="AJ200" s="194">
        <v>0.5</v>
      </c>
      <c r="AK200" s="195"/>
      <c r="AL200" s="198">
        <f t="shared" si="146"/>
        <v>710000</v>
      </c>
      <c r="AM200" s="198">
        <f t="shared" si="147"/>
        <v>1420000</v>
      </c>
      <c r="AN200" s="149"/>
      <c r="AO200" s="145"/>
    </row>
    <row r="201" spans="2:41" s="248" customFormat="1" ht="37.5" customHeight="1" x14ac:dyDescent="0.25">
      <c r="B201" s="201" t="s">
        <v>284</v>
      </c>
      <c r="C201" s="204">
        <f t="shared" si="139"/>
        <v>0</v>
      </c>
      <c r="D201" s="205">
        <v>0</v>
      </c>
      <c r="E201" s="194"/>
      <c r="F201" s="194">
        <v>0</v>
      </c>
      <c r="G201" s="195"/>
      <c r="H201" s="196">
        <f t="shared" si="140"/>
        <v>0</v>
      </c>
      <c r="I201" s="194">
        <v>0</v>
      </c>
      <c r="J201" s="194"/>
      <c r="K201" s="194">
        <v>0</v>
      </c>
      <c r="L201" s="195"/>
      <c r="M201" s="196">
        <f t="shared" si="141"/>
        <v>75000</v>
      </c>
      <c r="N201" s="194">
        <v>12500</v>
      </c>
      <c r="O201" s="194"/>
      <c r="P201" s="194">
        <v>6</v>
      </c>
      <c r="Q201" s="195"/>
      <c r="R201" s="196">
        <f t="shared" si="142"/>
        <v>75000</v>
      </c>
      <c r="S201" s="194">
        <v>12500</v>
      </c>
      <c r="T201" s="194"/>
      <c r="U201" s="194">
        <v>6</v>
      </c>
      <c r="V201" s="195"/>
      <c r="W201" s="196">
        <f t="shared" si="143"/>
        <v>75000</v>
      </c>
      <c r="X201" s="194">
        <v>12500</v>
      </c>
      <c r="Y201" s="194"/>
      <c r="Z201" s="194">
        <v>6</v>
      </c>
      <c r="AA201" s="195"/>
      <c r="AB201" s="196">
        <f t="shared" si="144"/>
        <v>75000</v>
      </c>
      <c r="AC201" s="194">
        <v>12500</v>
      </c>
      <c r="AD201" s="194"/>
      <c r="AE201" s="194">
        <v>6</v>
      </c>
      <c r="AF201" s="195"/>
      <c r="AG201" s="196">
        <f t="shared" si="145"/>
        <v>0</v>
      </c>
      <c r="AH201" s="194">
        <v>0</v>
      </c>
      <c r="AI201" s="194"/>
      <c r="AJ201" s="194">
        <v>0</v>
      </c>
      <c r="AK201" s="195"/>
      <c r="AL201" s="198">
        <f t="shared" si="146"/>
        <v>300000</v>
      </c>
      <c r="AM201" s="198">
        <f t="shared" si="147"/>
        <v>50000</v>
      </c>
      <c r="AN201" s="149"/>
      <c r="AO201" s="145"/>
    </row>
    <row r="202" spans="2:41" s="248" customFormat="1" ht="37.5" customHeight="1" x14ac:dyDescent="0.25">
      <c r="B202" s="201" t="s">
        <v>285</v>
      </c>
      <c r="C202" s="204">
        <f t="shared" si="139"/>
        <v>0</v>
      </c>
      <c r="D202" s="205">
        <v>0</v>
      </c>
      <c r="E202" s="194"/>
      <c r="F202" s="194">
        <v>0</v>
      </c>
      <c r="G202" s="195"/>
      <c r="H202" s="196">
        <f t="shared" si="140"/>
        <v>0</v>
      </c>
      <c r="I202" s="194">
        <v>0</v>
      </c>
      <c r="J202" s="194"/>
      <c r="K202" s="194">
        <v>0</v>
      </c>
      <c r="L202" s="195"/>
      <c r="M202" s="196">
        <f t="shared" si="141"/>
        <v>150000</v>
      </c>
      <c r="N202" s="194">
        <v>10</v>
      </c>
      <c r="O202" s="194"/>
      <c r="P202" s="194">
        <v>15000</v>
      </c>
      <c r="Q202" s="195"/>
      <c r="R202" s="196">
        <f t="shared" si="142"/>
        <v>150000</v>
      </c>
      <c r="S202" s="194">
        <v>10</v>
      </c>
      <c r="T202" s="194"/>
      <c r="U202" s="194">
        <v>15000</v>
      </c>
      <c r="V202" s="195"/>
      <c r="W202" s="196">
        <f t="shared" si="143"/>
        <v>150000</v>
      </c>
      <c r="X202" s="194">
        <v>10</v>
      </c>
      <c r="Y202" s="194"/>
      <c r="Z202" s="194">
        <v>15000</v>
      </c>
      <c r="AA202" s="195"/>
      <c r="AB202" s="196">
        <f t="shared" si="144"/>
        <v>150000</v>
      </c>
      <c r="AC202" s="194">
        <v>10</v>
      </c>
      <c r="AD202" s="194"/>
      <c r="AE202" s="194">
        <v>15000</v>
      </c>
      <c r="AF202" s="195"/>
      <c r="AG202" s="196">
        <f t="shared" si="145"/>
        <v>0</v>
      </c>
      <c r="AH202" s="194">
        <v>0</v>
      </c>
      <c r="AI202" s="194"/>
      <c r="AJ202" s="194">
        <v>0</v>
      </c>
      <c r="AK202" s="195"/>
      <c r="AL202" s="198">
        <f t="shared" si="146"/>
        <v>600000</v>
      </c>
      <c r="AM202" s="198">
        <f t="shared" si="147"/>
        <v>40</v>
      </c>
      <c r="AN202" s="149"/>
      <c r="AO202" s="145"/>
    </row>
    <row r="203" spans="2:41" s="248" customFormat="1" ht="37.5" customHeight="1" x14ac:dyDescent="0.25">
      <c r="B203" s="201" t="s">
        <v>286</v>
      </c>
      <c r="C203" s="204">
        <f t="shared" si="139"/>
        <v>0</v>
      </c>
      <c r="D203" s="205">
        <v>0</v>
      </c>
      <c r="E203" s="194"/>
      <c r="F203" s="194">
        <v>0</v>
      </c>
      <c r="G203" s="195"/>
      <c r="H203" s="196">
        <f t="shared" si="140"/>
        <v>0</v>
      </c>
      <c r="I203" s="194">
        <v>0</v>
      </c>
      <c r="J203" s="194"/>
      <c r="K203" s="194">
        <v>0</v>
      </c>
      <c r="L203" s="195"/>
      <c r="M203" s="196">
        <f t="shared" si="141"/>
        <v>140000</v>
      </c>
      <c r="N203" s="194">
        <v>2</v>
      </c>
      <c r="O203" s="194"/>
      <c r="P203" s="194">
        <v>70000</v>
      </c>
      <c r="Q203" s="195"/>
      <c r="R203" s="196">
        <f t="shared" si="142"/>
        <v>140000</v>
      </c>
      <c r="S203" s="194">
        <v>2</v>
      </c>
      <c r="T203" s="194"/>
      <c r="U203" s="194">
        <v>70000</v>
      </c>
      <c r="V203" s="195"/>
      <c r="W203" s="196">
        <f t="shared" si="143"/>
        <v>210000</v>
      </c>
      <c r="X203" s="194">
        <v>3</v>
      </c>
      <c r="Y203" s="194"/>
      <c r="Z203" s="194">
        <v>70000</v>
      </c>
      <c r="AA203" s="195"/>
      <c r="AB203" s="196">
        <f t="shared" si="144"/>
        <v>210000</v>
      </c>
      <c r="AC203" s="194">
        <v>3</v>
      </c>
      <c r="AD203" s="194"/>
      <c r="AE203" s="194">
        <v>70000</v>
      </c>
      <c r="AF203" s="195"/>
      <c r="AG203" s="196">
        <f t="shared" si="145"/>
        <v>0</v>
      </c>
      <c r="AH203" s="194">
        <v>0</v>
      </c>
      <c r="AI203" s="194"/>
      <c r="AJ203" s="194">
        <v>0</v>
      </c>
      <c r="AK203" s="195"/>
      <c r="AL203" s="198">
        <f t="shared" si="146"/>
        <v>700000</v>
      </c>
      <c r="AM203" s="198">
        <f t="shared" si="147"/>
        <v>10</v>
      </c>
      <c r="AN203" s="149"/>
      <c r="AO203" s="145"/>
    </row>
    <row r="204" spans="2:41" s="248" customFormat="1" ht="37.5" customHeight="1" x14ac:dyDescent="0.25">
      <c r="B204" s="201" t="s">
        <v>287</v>
      </c>
      <c r="C204" s="204">
        <f t="shared" si="139"/>
        <v>0</v>
      </c>
      <c r="D204" s="205">
        <v>0</v>
      </c>
      <c r="E204" s="194"/>
      <c r="F204" s="194">
        <v>0</v>
      </c>
      <c r="G204" s="195"/>
      <c r="H204" s="196">
        <f t="shared" si="140"/>
        <v>0</v>
      </c>
      <c r="I204" s="194">
        <v>0</v>
      </c>
      <c r="J204" s="194"/>
      <c r="K204" s="194">
        <v>0</v>
      </c>
      <c r="L204" s="195"/>
      <c r="M204" s="196">
        <f t="shared" si="141"/>
        <v>10000</v>
      </c>
      <c r="N204" s="194">
        <v>4</v>
      </c>
      <c r="O204" s="194"/>
      <c r="P204" s="194">
        <v>2500</v>
      </c>
      <c r="Q204" s="195"/>
      <c r="R204" s="196">
        <f t="shared" si="142"/>
        <v>10000</v>
      </c>
      <c r="S204" s="194">
        <v>4</v>
      </c>
      <c r="T204" s="194"/>
      <c r="U204" s="194">
        <v>2500</v>
      </c>
      <c r="V204" s="195"/>
      <c r="W204" s="196">
        <f t="shared" si="143"/>
        <v>10000</v>
      </c>
      <c r="X204" s="194">
        <v>4</v>
      </c>
      <c r="Y204" s="194"/>
      <c r="Z204" s="194">
        <v>2500</v>
      </c>
      <c r="AA204" s="195"/>
      <c r="AB204" s="196">
        <f t="shared" si="144"/>
        <v>10000</v>
      </c>
      <c r="AC204" s="194">
        <v>4</v>
      </c>
      <c r="AD204" s="194"/>
      <c r="AE204" s="194">
        <v>2500</v>
      </c>
      <c r="AF204" s="195"/>
      <c r="AG204" s="196">
        <f t="shared" si="145"/>
        <v>0</v>
      </c>
      <c r="AH204" s="194">
        <v>0</v>
      </c>
      <c r="AI204" s="194"/>
      <c r="AJ204" s="194">
        <v>0</v>
      </c>
      <c r="AK204" s="195"/>
      <c r="AL204" s="198">
        <f t="shared" si="146"/>
        <v>40000</v>
      </c>
      <c r="AM204" s="198">
        <f t="shared" si="147"/>
        <v>16</v>
      </c>
      <c r="AN204" s="149"/>
      <c r="AO204" s="145"/>
    </row>
    <row r="205" spans="2:41" s="248" customFormat="1" ht="37.5" customHeight="1" x14ac:dyDescent="0.25">
      <c r="B205" s="201" t="s">
        <v>288</v>
      </c>
      <c r="C205" s="204">
        <f t="shared" si="139"/>
        <v>0</v>
      </c>
      <c r="D205" s="205">
        <v>0</v>
      </c>
      <c r="E205" s="194"/>
      <c r="F205" s="194">
        <v>0</v>
      </c>
      <c r="G205" s="195"/>
      <c r="H205" s="196">
        <f t="shared" si="140"/>
        <v>0</v>
      </c>
      <c r="I205" s="194">
        <v>0</v>
      </c>
      <c r="J205" s="194"/>
      <c r="K205" s="194">
        <v>0</v>
      </c>
      <c r="L205" s="195"/>
      <c r="M205" s="196">
        <f t="shared" si="141"/>
        <v>52500</v>
      </c>
      <c r="N205" s="194">
        <v>750</v>
      </c>
      <c r="O205" s="194"/>
      <c r="P205" s="194">
        <v>70</v>
      </c>
      <c r="Q205" s="195"/>
      <c r="R205" s="196">
        <f t="shared" si="142"/>
        <v>52500</v>
      </c>
      <c r="S205" s="194">
        <v>750</v>
      </c>
      <c r="T205" s="194"/>
      <c r="U205" s="194">
        <v>70</v>
      </c>
      <c r="V205" s="195"/>
      <c r="W205" s="196">
        <f t="shared" si="143"/>
        <v>52500</v>
      </c>
      <c r="X205" s="194">
        <v>750</v>
      </c>
      <c r="Y205" s="194"/>
      <c r="Z205" s="194">
        <v>70</v>
      </c>
      <c r="AA205" s="195"/>
      <c r="AB205" s="196">
        <f t="shared" si="144"/>
        <v>52500</v>
      </c>
      <c r="AC205" s="194">
        <v>750</v>
      </c>
      <c r="AD205" s="194"/>
      <c r="AE205" s="194">
        <v>70</v>
      </c>
      <c r="AF205" s="195"/>
      <c r="AG205" s="196">
        <f t="shared" si="145"/>
        <v>0</v>
      </c>
      <c r="AH205" s="194">
        <v>0</v>
      </c>
      <c r="AI205" s="194"/>
      <c r="AJ205" s="194">
        <v>0</v>
      </c>
      <c r="AK205" s="195"/>
      <c r="AL205" s="198">
        <f t="shared" si="146"/>
        <v>210000</v>
      </c>
      <c r="AM205" s="198">
        <f t="shared" si="147"/>
        <v>3000</v>
      </c>
      <c r="AN205" s="149"/>
      <c r="AO205" s="145"/>
    </row>
    <row r="206" spans="2:41" s="248" customFormat="1" ht="37.5" customHeight="1" x14ac:dyDescent="0.25">
      <c r="B206" s="201" t="s">
        <v>289</v>
      </c>
      <c r="C206" s="204">
        <f t="shared" si="139"/>
        <v>0</v>
      </c>
      <c r="D206" s="205">
        <v>0</v>
      </c>
      <c r="E206" s="194"/>
      <c r="F206" s="194">
        <v>0</v>
      </c>
      <c r="G206" s="195"/>
      <c r="H206" s="196">
        <f t="shared" si="140"/>
        <v>0</v>
      </c>
      <c r="I206" s="194">
        <v>0</v>
      </c>
      <c r="J206" s="194"/>
      <c r="K206" s="194">
        <v>0</v>
      </c>
      <c r="L206" s="195"/>
      <c r="M206" s="196">
        <f t="shared" si="141"/>
        <v>7500</v>
      </c>
      <c r="N206" s="194">
        <v>25</v>
      </c>
      <c r="O206" s="194"/>
      <c r="P206" s="194">
        <v>300</v>
      </c>
      <c r="Q206" s="195"/>
      <c r="R206" s="196">
        <f t="shared" si="142"/>
        <v>7500</v>
      </c>
      <c r="S206" s="194">
        <v>25</v>
      </c>
      <c r="T206" s="194"/>
      <c r="U206" s="194">
        <v>300</v>
      </c>
      <c r="V206" s="195"/>
      <c r="W206" s="196">
        <f t="shared" si="143"/>
        <v>7500</v>
      </c>
      <c r="X206" s="194">
        <v>25</v>
      </c>
      <c r="Y206" s="194"/>
      <c r="Z206" s="194">
        <v>300</v>
      </c>
      <c r="AA206" s="195"/>
      <c r="AB206" s="196">
        <f t="shared" si="144"/>
        <v>7500</v>
      </c>
      <c r="AC206" s="194">
        <v>25</v>
      </c>
      <c r="AD206" s="194"/>
      <c r="AE206" s="194">
        <v>300</v>
      </c>
      <c r="AF206" s="195"/>
      <c r="AG206" s="196">
        <f t="shared" si="145"/>
        <v>0</v>
      </c>
      <c r="AH206" s="194">
        <v>0</v>
      </c>
      <c r="AI206" s="194"/>
      <c r="AJ206" s="194">
        <v>0</v>
      </c>
      <c r="AK206" s="195"/>
      <c r="AL206" s="198">
        <f t="shared" si="146"/>
        <v>30000</v>
      </c>
      <c r="AM206" s="198">
        <f t="shared" si="147"/>
        <v>100</v>
      </c>
      <c r="AN206" s="149"/>
      <c r="AO206" s="145"/>
    </row>
    <row r="207" spans="2:41" s="248" customFormat="1" ht="37.5" customHeight="1" x14ac:dyDescent="0.25">
      <c r="B207" s="201" t="s">
        <v>290</v>
      </c>
      <c r="C207" s="204">
        <f t="shared" si="139"/>
        <v>0</v>
      </c>
      <c r="D207" s="205">
        <v>0</v>
      </c>
      <c r="E207" s="194"/>
      <c r="F207" s="194">
        <v>0</v>
      </c>
      <c r="G207" s="195"/>
      <c r="H207" s="196">
        <f t="shared" si="140"/>
        <v>600000</v>
      </c>
      <c r="I207" s="194">
        <v>6</v>
      </c>
      <c r="J207" s="194"/>
      <c r="K207" s="194">
        <v>100000</v>
      </c>
      <c r="L207" s="195"/>
      <c r="M207" s="196">
        <f t="shared" si="141"/>
        <v>1800000</v>
      </c>
      <c r="N207" s="194">
        <v>18</v>
      </c>
      <c r="O207" s="194"/>
      <c r="P207" s="194">
        <v>100000</v>
      </c>
      <c r="Q207" s="195"/>
      <c r="R207" s="196">
        <f t="shared" si="142"/>
        <v>1800000</v>
      </c>
      <c r="S207" s="194">
        <v>18</v>
      </c>
      <c r="T207" s="194"/>
      <c r="U207" s="194">
        <v>100000</v>
      </c>
      <c r="V207" s="195"/>
      <c r="W207" s="196">
        <f t="shared" si="143"/>
        <v>700000</v>
      </c>
      <c r="X207" s="194">
        <v>7</v>
      </c>
      <c r="Y207" s="194"/>
      <c r="Z207" s="194">
        <v>100000</v>
      </c>
      <c r="AA207" s="195"/>
      <c r="AB207" s="196">
        <f t="shared" si="144"/>
        <v>400000</v>
      </c>
      <c r="AC207" s="194">
        <v>4</v>
      </c>
      <c r="AD207" s="194"/>
      <c r="AE207" s="194">
        <v>100000</v>
      </c>
      <c r="AF207" s="195"/>
      <c r="AG207" s="196">
        <f t="shared" si="145"/>
        <v>100000</v>
      </c>
      <c r="AH207" s="194">
        <v>1</v>
      </c>
      <c r="AI207" s="194"/>
      <c r="AJ207" s="194">
        <v>100000</v>
      </c>
      <c r="AK207" s="195"/>
      <c r="AL207" s="198">
        <f t="shared" si="146"/>
        <v>5400000</v>
      </c>
      <c r="AM207" s="198">
        <f t="shared" si="147"/>
        <v>54</v>
      </c>
      <c r="AN207" s="149"/>
      <c r="AO207" s="145"/>
    </row>
    <row r="208" spans="2:41" s="248" customFormat="1" ht="37.5" customHeight="1" x14ac:dyDescent="0.25">
      <c r="B208" s="201" t="s">
        <v>291</v>
      </c>
      <c r="C208" s="204">
        <f t="shared" si="139"/>
        <v>84000</v>
      </c>
      <c r="D208" s="205">
        <v>168</v>
      </c>
      <c r="E208" s="194"/>
      <c r="F208" s="194">
        <v>500</v>
      </c>
      <c r="G208" s="195"/>
      <c r="H208" s="196">
        <f t="shared" si="140"/>
        <v>170000</v>
      </c>
      <c r="I208" s="194">
        <v>340</v>
      </c>
      <c r="J208" s="194"/>
      <c r="K208" s="194">
        <v>500</v>
      </c>
      <c r="L208" s="195"/>
      <c r="M208" s="196">
        <f t="shared" si="141"/>
        <v>175000</v>
      </c>
      <c r="N208" s="194">
        <v>350</v>
      </c>
      <c r="O208" s="194"/>
      <c r="P208" s="194">
        <v>500</v>
      </c>
      <c r="Q208" s="195"/>
      <c r="R208" s="196">
        <f t="shared" si="142"/>
        <v>175000</v>
      </c>
      <c r="S208" s="194">
        <v>350</v>
      </c>
      <c r="T208" s="194"/>
      <c r="U208" s="194">
        <v>500</v>
      </c>
      <c r="V208" s="195"/>
      <c r="W208" s="196">
        <f t="shared" si="143"/>
        <v>175000</v>
      </c>
      <c r="X208" s="194">
        <v>350</v>
      </c>
      <c r="Y208" s="194"/>
      <c r="Z208" s="194">
        <v>500</v>
      </c>
      <c r="AA208" s="195"/>
      <c r="AB208" s="196">
        <f t="shared" si="144"/>
        <v>175000</v>
      </c>
      <c r="AC208" s="194">
        <v>350</v>
      </c>
      <c r="AD208" s="194"/>
      <c r="AE208" s="194">
        <v>500</v>
      </c>
      <c r="AF208" s="195"/>
      <c r="AG208" s="196">
        <f t="shared" si="145"/>
        <v>170000</v>
      </c>
      <c r="AH208" s="194">
        <v>340</v>
      </c>
      <c r="AI208" s="194"/>
      <c r="AJ208" s="194">
        <v>500</v>
      </c>
      <c r="AK208" s="195"/>
      <c r="AL208" s="198">
        <f t="shared" si="146"/>
        <v>1124000</v>
      </c>
      <c r="AM208" s="198">
        <f t="shared" si="147"/>
        <v>2248</v>
      </c>
      <c r="AN208" s="149"/>
      <c r="AO208" s="145"/>
    </row>
    <row r="209" spans="2:41" s="248" customFormat="1" ht="37.5" customHeight="1" x14ac:dyDescent="0.25">
      <c r="B209" s="201" t="s">
        <v>270</v>
      </c>
      <c r="C209" s="204">
        <f t="shared" si="139"/>
        <v>0</v>
      </c>
      <c r="D209" s="205">
        <v>0</v>
      </c>
      <c r="E209" s="194"/>
      <c r="F209" s="194">
        <v>0</v>
      </c>
      <c r="G209" s="195"/>
      <c r="H209" s="196">
        <f t="shared" si="140"/>
        <v>900000</v>
      </c>
      <c r="I209" s="194">
        <v>2</v>
      </c>
      <c r="J209" s="194"/>
      <c r="K209" s="194">
        <v>450000</v>
      </c>
      <c r="L209" s="195"/>
      <c r="M209" s="196">
        <f t="shared" si="141"/>
        <v>900000</v>
      </c>
      <c r="N209" s="194">
        <v>2</v>
      </c>
      <c r="O209" s="194"/>
      <c r="P209" s="194">
        <v>450000</v>
      </c>
      <c r="Q209" s="195"/>
      <c r="R209" s="196">
        <f t="shared" si="142"/>
        <v>900000</v>
      </c>
      <c r="S209" s="194">
        <v>2</v>
      </c>
      <c r="T209" s="194"/>
      <c r="U209" s="194">
        <v>450000</v>
      </c>
      <c r="V209" s="195"/>
      <c r="W209" s="196">
        <f t="shared" si="143"/>
        <v>900000</v>
      </c>
      <c r="X209" s="194">
        <v>2</v>
      </c>
      <c r="Y209" s="194"/>
      <c r="Z209" s="194">
        <v>450000</v>
      </c>
      <c r="AA209" s="195"/>
      <c r="AB209" s="196">
        <f t="shared" si="144"/>
        <v>450000</v>
      </c>
      <c r="AC209" s="194">
        <v>1</v>
      </c>
      <c r="AD209" s="194"/>
      <c r="AE209" s="194">
        <v>450000</v>
      </c>
      <c r="AF209" s="195"/>
      <c r="AG209" s="196">
        <f t="shared" si="145"/>
        <v>0</v>
      </c>
      <c r="AH209" s="194">
        <v>0</v>
      </c>
      <c r="AI209" s="194"/>
      <c r="AJ209" s="194">
        <v>0</v>
      </c>
      <c r="AK209" s="195"/>
      <c r="AL209" s="198">
        <f t="shared" si="146"/>
        <v>4050000</v>
      </c>
      <c r="AM209" s="198">
        <f t="shared" si="147"/>
        <v>9</v>
      </c>
      <c r="AN209" s="149"/>
      <c r="AO209" s="145"/>
    </row>
    <row r="210" spans="2:41" s="248" customFormat="1" ht="37.5" customHeight="1" x14ac:dyDescent="0.25">
      <c r="B210" s="201" t="s">
        <v>271</v>
      </c>
      <c r="C210" s="204">
        <f t="shared" si="139"/>
        <v>3200</v>
      </c>
      <c r="D210" s="205">
        <v>4</v>
      </c>
      <c r="E210" s="194"/>
      <c r="F210" s="194">
        <v>800</v>
      </c>
      <c r="G210" s="195"/>
      <c r="H210" s="196">
        <f t="shared" si="140"/>
        <v>3200</v>
      </c>
      <c r="I210" s="194">
        <v>4</v>
      </c>
      <c r="J210" s="194"/>
      <c r="K210" s="194">
        <v>800</v>
      </c>
      <c r="L210" s="195"/>
      <c r="M210" s="196">
        <f t="shared" si="141"/>
        <v>4000</v>
      </c>
      <c r="N210" s="194">
        <v>5</v>
      </c>
      <c r="O210" s="194"/>
      <c r="P210" s="194">
        <v>800</v>
      </c>
      <c r="Q210" s="195"/>
      <c r="R210" s="196">
        <f t="shared" si="142"/>
        <v>3200</v>
      </c>
      <c r="S210" s="194">
        <v>4</v>
      </c>
      <c r="T210" s="194"/>
      <c r="U210" s="194">
        <v>800</v>
      </c>
      <c r="V210" s="195"/>
      <c r="W210" s="196">
        <f t="shared" si="143"/>
        <v>3200</v>
      </c>
      <c r="X210" s="194">
        <v>4</v>
      </c>
      <c r="Y210" s="194"/>
      <c r="Z210" s="194">
        <v>800</v>
      </c>
      <c r="AA210" s="195"/>
      <c r="AB210" s="196">
        <f t="shared" si="144"/>
        <v>3200</v>
      </c>
      <c r="AC210" s="194">
        <v>4</v>
      </c>
      <c r="AD210" s="194"/>
      <c r="AE210" s="194">
        <v>800</v>
      </c>
      <c r="AF210" s="195"/>
      <c r="AG210" s="196">
        <f t="shared" si="145"/>
        <v>4000</v>
      </c>
      <c r="AH210" s="194">
        <v>5</v>
      </c>
      <c r="AI210" s="194"/>
      <c r="AJ210" s="194">
        <v>800</v>
      </c>
      <c r="AK210" s="195"/>
      <c r="AL210" s="198">
        <f t="shared" ref="AL210:AL234" si="149">C210+H210+M210+R210+W210+AB210+AG210</f>
        <v>24000</v>
      </c>
      <c r="AM210" s="198">
        <f t="shared" ref="AM210:AM234" si="150">D210+I210+N210+S210+X210+AC210+AH210</f>
        <v>30</v>
      </c>
      <c r="AN210" s="149"/>
      <c r="AO210" s="145"/>
    </row>
    <row r="211" spans="2:41" s="248" customFormat="1" ht="37.5" customHeight="1" x14ac:dyDescent="0.25">
      <c r="B211" s="201" t="s">
        <v>272</v>
      </c>
      <c r="C211" s="204">
        <f t="shared" si="139"/>
        <v>0</v>
      </c>
      <c r="D211" s="205">
        <v>0</v>
      </c>
      <c r="E211" s="194"/>
      <c r="F211" s="194">
        <v>0</v>
      </c>
      <c r="G211" s="195"/>
      <c r="H211" s="196">
        <f t="shared" si="140"/>
        <v>115000</v>
      </c>
      <c r="I211" s="194">
        <v>100</v>
      </c>
      <c r="J211" s="194"/>
      <c r="K211" s="194">
        <v>1150</v>
      </c>
      <c r="L211" s="195"/>
      <c r="M211" s="196">
        <f t="shared" si="141"/>
        <v>115000</v>
      </c>
      <c r="N211" s="194">
        <v>100</v>
      </c>
      <c r="O211" s="194"/>
      <c r="P211" s="194">
        <v>1150</v>
      </c>
      <c r="Q211" s="195"/>
      <c r="R211" s="196">
        <f t="shared" si="142"/>
        <v>115000</v>
      </c>
      <c r="S211" s="194">
        <v>100</v>
      </c>
      <c r="T211" s="194"/>
      <c r="U211" s="194">
        <v>1150</v>
      </c>
      <c r="V211" s="195"/>
      <c r="W211" s="196">
        <f t="shared" si="143"/>
        <v>115000</v>
      </c>
      <c r="X211" s="194">
        <v>100</v>
      </c>
      <c r="Y211" s="194"/>
      <c r="Z211" s="194">
        <v>1150</v>
      </c>
      <c r="AA211" s="195"/>
      <c r="AB211" s="196">
        <f t="shared" si="144"/>
        <v>115000</v>
      </c>
      <c r="AC211" s="194">
        <v>100</v>
      </c>
      <c r="AD211" s="194"/>
      <c r="AE211" s="194">
        <v>1150</v>
      </c>
      <c r="AF211" s="195"/>
      <c r="AG211" s="196">
        <f t="shared" si="145"/>
        <v>115000</v>
      </c>
      <c r="AH211" s="194">
        <v>100</v>
      </c>
      <c r="AI211" s="194"/>
      <c r="AJ211" s="194">
        <v>1150</v>
      </c>
      <c r="AK211" s="195"/>
      <c r="AL211" s="198">
        <f t="shared" si="149"/>
        <v>690000</v>
      </c>
      <c r="AM211" s="198">
        <f t="shared" si="150"/>
        <v>600</v>
      </c>
      <c r="AN211" s="149"/>
      <c r="AO211" s="145"/>
    </row>
    <row r="212" spans="2:41" s="248" customFormat="1" ht="37.5" customHeight="1" x14ac:dyDescent="0.25">
      <c r="B212" s="201" t="s">
        <v>273</v>
      </c>
      <c r="C212" s="204">
        <f>D212*F212</f>
        <v>16000</v>
      </c>
      <c r="D212" s="205">
        <v>2</v>
      </c>
      <c r="E212" s="194"/>
      <c r="F212" s="194">
        <v>8000</v>
      </c>
      <c r="G212" s="195"/>
      <c r="H212" s="196">
        <f t="shared" si="140"/>
        <v>16000</v>
      </c>
      <c r="I212" s="194">
        <v>2</v>
      </c>
      <c r="J212" s="194"/>
      <c r="K212" s="194">
        <v>8000</v>
      </c>
      <c r="L212" s="195"/>
      <c r="M212" s="196">
        <f t="shared" si="141"/>
        <v>16000</v>
      </c>
      <c r="N212" s="194">
        <v>2</v>
      </c>
      <c r="O212" s="194"/>
      <c r="P212" s="194">
        <v>8000</v>
      </c>
      <c r="Q212" s="195"/>
      <c r="R212" s="196">
        <f t="shared" si="142"/>
        <v>16000</v>
      </c>
      <c r="S212" s="194">
        <v>2</v>
      </c>
      <c r="T212" s="194"/>
      <c r="U212" s="194">
        <v>8000</v>
      </c>
      <c r="V212" s="195"/>
      <c r="W212" s="196">
        <f t="shared" si="143"/>
        <v>16000</v>
      </c>
      <c r="X212" s="194">
        <v>2</v>
      </c>
      <c r="Y212" s="194"/>
      <c r="Z212" s="194">
        <v>8000</v>
      </c>
      <c r="AA212" s="195"/>
      <c r="AB212" s="196">
        <f t="shared" si="144"/>
        <v>16000</v>
      </c>
      <c r="AC212" s="194">
        <v>2</v>
      </c>
      <c r="AD212" s="194"/>
      <c r="AE212" s="194">
        <v>8000</v>
      </c>
      <c r="AF212" s="195"/>
      <c r="AG212" s="196">
        <f t="shared" si="145"/>
        <v>16000</v>
      </c>
      <c r="AH212" s="194">
        <v>2</v>
      </c>
      <c r="AI212" s="194"/>
      <c r="AJ212" s="194">
        <v>8000</v>
      </c>
      <c r="AK212" s="195"/>
      <c r="AL212" s="198">
        <f t="shared" si="149"/>
        <v>112000</v>
      </c>
      <c r="AM212" s="198">
        <f t="shared" si="150"/>
        <v>14</v>
      </c>
      <c r="AN212" s="149"/>
      <c r="AO212" s="145"/>
    </row>
    <row r="213" spans="2:41" s="248" customFormat="1" ht="37.5" customHeight="1" x14ac:dyDescent="0.25">
      <c r="B213" s="201" t="s">
        <v>274</v>
      </c>
      <c r="C213" s="204">
        <f t="shared" ref="C213:C234" si="151">D213*F213</f>
        <v>0</v>
      </c>
      <c r="D213" s="205">
        <v>0</v>
      </c>
      <c r="E213" s="194"/>
      <c r="F213" s="194">
        <v>0</v>
      </c>
      <c r="G213" s="195"/>
      <c r="H213" s="196">
        <f t="shared" si="140"/>
        <v>180000</v>
      </c>
      <c r="I213" s="194">
        <v>3</v>
      </c>
      <c r="J213" s="194"/>
      <c r="K213" s="194">
        <v>60000</v>
      </c>
      <c r="L213" s="195"/>
      <c r="M213" s="196">
        <f t="shared" si="141"/>
        <v>180000</v>
      </c>
      <c r="N213" s="194">
        <v>3</v>
      </c>
      <c r="O213" s="194"/>
      <c r="P213" s="194">
        <v>60000</v>
      </c>
      <c r="Q213" s="195"/>
      <c r="R213" s="196">
        <f t="shared" si="142"/>
        <v>180000</v>
      </c>
      <c r="S213" s="194">
        <v>3</v>
      </c>
      <c r="T213" s="194"/>
      <c r="U213" s="194">
        <v>60000</v>
      </c>
      <c r="V213" s="195"/>
      <c r="W213" s="196">
        <f t="shared" si="143"/>
        <v>180000</v>
      </c>
      <c r="X213" s="194">
        <v>3</v>
      </c>
      <c r="Y213" s="194"/>
      <c r="Z213" s="194">
        <v>60000</v>
      </c>
      <c r="AA213" s="195"/>
      <c r="AB213" s="196">
        <f t="shared" si="144"/>
        <v>180000</v>
      </c>
      <c r="AC213" s="194">
        <v>3</v>
      </c>
      <c r="AD213" s="194"/>
      <c r="AE213" s="194">
        <v>60000</v>
      </c>
      <c r="AF213" s="195"/>
      <c r="AG213" s="196">
        <f t="shared" si="145"/>
        <v>120000</v>
      </c>
      <c r="AH213" s="194">
        <v>2</v>
      </c>
      <c r="AI213" s="194"/>
      <c r="AJ213" s="194">
        <v>60000</v>
      </c>
      <c r="AK213" s="195"/>
      <c r="AL213" s="198">
        <f t="shared" si="149"/>
        <v>1020000</v>
      </c>
      <c r="AM213" s="198">
        <f t="shared" si="150"/>
        <v>17</v>
      </c>
      <c r="AN213" s="149"/>
      <c r="AO213" s="145"/>
    </row>
    <row r="214" spans="2:41" s="249" customFormat="1" ht="29.25" customHeight="1" thickBot="1" x14ac:dyDescent="0.3">
      <c r="B214" s="121" t="s">
        <v>312</v>
      </c>
      <c r="C214" s="121">
        <f>SUM(C215:C222)</f>
        <v>0</v>
      </c>
      <c r="D214" s="121">
        <f>SUM(D215:D222)</f>
        <v>0</v>
      </c>
      <c r="E214" s="121"/>
      <c r="F214" s="246"/>
      <c r="G214" s="246"/>
      <c r="H214" s="246">
        <f t="shared" ref="H214:AM214" si="152">SUM(H215:H222)</f>
        <v>0</v>
      </c>
      <c r="I214" s="246">
        <f t="shared" si="152"/>
        <v>0</v>
      </c>
      <c r="J214" s="246"/>
      <c r="K214" s="246"/>
      <c r="L214" s="246"/>
      <c r="M214" s="246">
        <f t="shared" si="152"/>
        <v>617500</v>
      </c>
      <c r="N214" s="246">
        <f t="shared" si="152"/>
        <v>74413</v>
      </c>
      <c r="O214" s="246"/>
      <c r="P214" s="246"/>
      <c r="Q214" s="246"/>
      <c r="R214" s="246">
        <f t="shared" si="152"/>
        <v>632500</v>
      </c>
      <c r="S214" s="246">
        <f t="shared" si="152"/>
        <v>74414</v>
      </c>
      <c r="T214" s="246"/>
      <c r="U214" s="246"/>
      <c r="V214" s="246"/>
      <c r="W214" s="246">
        <f t="shared" si="152"/>
        <v>617500</v>
      </c>
      <c r="X214" s="246">
        <f t="shared" si="152"/>
        <v>74413</v>
      </c>
      <c r="Y214" s="246"/>
      <c r="Z214" s="246"/>
      <c r="AA214" s="246"/>
      <c r="AB214" s="246">
        <f t="shared" si="152"/>
        <v>632500</v>
      </c>
      <c r="AC214" s="246">
        <f t="shared" si="152"/>
        <v>74414</v>
      </c>
      <c r="AD214" s="246"/>
      <c r="AE214" s="246"/>
      <c r="AF214" s="246"/>
      <c r="AG214" s="246">
        <f t="shared" si="152"/>
        <v>0</v>
      </c>
      <c r="AH214" s="246">
        <f t="shared" si="152"/>
        <v>0</v>
      </c>
      <c r="AI214" s="246"/>
      <c r="AJ214" s="246"/>
      <c r="AK214" s="246"/>
      <c r="AL214" s="246">
        <f t="shared" si="152"/>
        <v>2500000</v>
      </c>
      <c r="AM214" s="246">
        <f t="shared" si="152"/>
        <v>297654</v>
      </c>
      <c r="AN214" s="246">
        <f>AL214</f>
        <v>2500000</v>
      </c>
      <c r="AO214" s="142">
        <v>0.75</v>
      </c>
    </row>
    <row r="215" spans="2:41" s="248" customFormat="1" ht="37.5" customHeight="1" x14ac:dyDescent="0.25">
      <c r="B215" s="201" t="s">
        <v>292</v>
      </c>
      <c r="C215" s="204">
        <f t="shared" si="151"/>
        <v>0</v>
      </c>
      <c r="D215" s="205">
        <v>0</v>
      </c>
      <c r="E215" s="194"/>
      <c r="F215" s="194">
        <v>0</v>
      </c>
      <c r="G215" s="195"/>
      <c r="H215" s="196">
        <f t="shared" si="140"/>
        <v>0</v>
      </c>
      <c r="I215" s="194">
        <v>0</v>
      </c>
      <c r="J215" s="194"/>
      <c r="K215" s="194">
        <v>0</v>
      </c>
      <c r="L215" s="195"/>
      <c r="M215" s="196">
        <f t="shared" si="141"/>
        <v>377500</v>
      </c>
      <c r="N215" s="194">
        <v>151</v>
      </c>
      <c r="O215" s="194"/>
      <c r="P215" s="194">
        <v>2500</v>
      </c>
      <c r="Q215" s="195"/>
      <c r="R215" s="196">
        <f t="shared" si="142"/>
        <v>377500</v>
      </c>
      <c r="S215" s="194">
        <v>151</v>
      </c>
      <c r="T215" s="194"/>
      <c r="U215" s="194">
        <v>2500</v>
      </c>
      <c r="V215" s="195"/>
      <c r="W215" s="196">
        <f t="shared" si="143"/>
        <v>377500</v>
      </c>
      <c r="X215" s="194">
        <v>151</v>
      </c>
      <c r="Y215" s="194"/>
      <c r="Z215" s="194">
        <v>2500</v>
      </c>
      <c r="AA215" s="195"/>
      <c r="AB215" s="196">
        <f t="shared" si="144"/>
        <v>377500</v>
      </c>
      <c r="AC215" s="194">
        <v>151</v>
      </c>
      <c r="AD215" s="194"/>
      <c r="AE215" s="194">
        <v>2500</v>
      </c>
      <c r="AF215" s="195"/>
      <c r="AG215" s="196">
        <f t="shared" si="145"/>
        <v>0</v>
      </c>
      <c r="AH215" s="194">
        <v>0</v>
      </c>
      <c r="AI215" s="194"/>
      <c r="AJ215" s="194">
        <v>0</v>
      </c>
      <c r="AK215" s="195"/>
      <c r="AL215" s="198">
        <f t="shared" si="149"/>
        <v>1510000</v>
      </c>
      <c r="AM215" s="198">
        <f t="shared" si="150"/>
        <v>604</v>
      </c>
      <c r="AN215" s="149"/>
      <c r="AO215" s="145"/>
    </row>
    <row r="216" spans="2:41" s="248" customFormat="1" ht="37.5" customHeight="1" x14ac:dyDescent="0.25">
      <c r="B216" s="201" t="s">
        <v>293</v>
      </c>
      <c r="C216" s="204">
        <f t="shared" si="151"/>
        <v>0</v>
      </c>
      <c r="D216" s="205">
        <v>0</v>
      </c>
      <c r="E216" s="194"/>
      <c r="F216" s="194">
        <v>0</v>
      </c>
      <c r="G216" s="195"/>
      <c r="H216" s="196">
        <f t="shared" si="140"/>
        <v>0</v>
      </c>
      <c r="I216" s="194">
        <v>0</v>
      </c>
      <c r="J216" s="194"/>
      <c r="K216" s="194">
        <v>0</v>
      </c>
      <c r="L216" s="195"/>
      <c r="M216" s="196">
        <f t="shared" si="141"/>
        <v>34072</v>
      </c>
      <c r="N216" s="194">
        <v>68144</v>
      </c>
      <c r="O216" s="194"/>
      <c r="P216" s="194">
        <v>0.5</v>
      </c>
      <c r="Q216" s="195"/>
      <c r="R216" s="196">
        <f t="shared" si="142"/>
        <v>34072</v>
      </c>
      <c r="S216" s="194">
        <v>68144</v>
      </c>
      <c r="T216" s="194"/>
      <c r="U216" s="194">
        <v>0.5</v>
      </c>
      <c r="V216" s="195"/>
      <c r="W216" s="196">
        <f t="shared" si="143"/>
        <v>34072</v>
      </c>
      <c r="X216" s="194">
        <v>68144</v>
      </c>
      <c r="Y216" s="194"/>
      <c r="Z216" s="194">
        <v>0.5</v>
      </c>
      <c r="AA216" s="195"/>
      <c r="AB216" s="196">
        <f t="shared" si="144"/>
        <v>34072</v>
      </c>
      <c r="AC216" s="194">
        <v>68144</v>
      </c>
      <c r="AD216" s="194"/>
      <c r="AE216" s="194">
        <v>0.5</v>
      </c>
      <c r="AF216" s="195"/>
      <c r="AG216" s="196">
        <f t="shared" si="145"/>
        <v>0</v>
      </c>
      <c r="AH216" s="194">
        <v>0</v>
      </c>
      <c r="AI216" s="194"/>
      <c r="AJ216" s="194">
        <v>0</v>
      </c>
      <c r="AK216" s="195"/>
      <c r="AL216" s="198">
        <f t="shared" si="149"/>
        <v>136288</v>
      </c>
      <c r="AM216" s="198">
        <f t="shared" si="150"/>
        <v>272576</v>
      </c>
      <c r="AN216" s="149"/>
      <c r="AO216" s="145"/>
    </row>
    <row r="217" spans="2:41" s="248" customFormat="1" ht="37.5" customHeight="1" x14ac:dyDescent="0.25">
      <c r="B217" s="201" t="s">
        <v>294</v>
      </c>
      <c r="C217" s="204">
        <f t="shared" si="151"/>
        <v>0</v>
      </c>
      <c r="D217" s="205">
        <v>0</v>
      </c>
      <c r="E217" s="194"/>
      <c r="F217" s="194">
        <v>0</v>
      </c>
      <c r="G217" s="195"/>
      <c r="H217" s="196">
        <f t="shared" si="140"/>
        <v>0</v>
      </c>
      <c r="I217" s="194">
        <v>0</v>
      </c>
      <c r="J217" s="194"/>
      <c r="K217" s="194">
        <v>0</v>
      </c>
      <c r="L217" s="195"/>
      <c r="M217" s="196">
        <f t="shared" si="141"/>
        <v>36228</v>
      </c>
      <c r="N217" s="194">
        <v>6038</v>
      </c>
      <c r="O217" s="194"/>
      <c r="P217" s="194">
        <v>6</v>
      </c>
      <c r="Q217" s="195"/>
      <c r="R217" s="196">
        <f t="shared" si="142"/>
        <v>36228</v>
      </c>
      <c r="S217" s="194">
        <v>6038</v>
      </c>
      <c r="T217" s="194"/>
      <c r="U217" s="194">
        <v>6</v>
      </c>
      <c r="V217" s="195"/>
      <c r="W217" s="196">
        <f t="shared" si="143"/>
        <v>36228</v>
      </c>
      <c r="X217" s="194">
        <v>6038</v>
      </c>
      <c r="Y217" s="194"/>
      <c r="Z217" s="194">
        <v>6</v>
      </c>
      <c r="AA217" s="195"/>
      <c r="AB217" s="196">
        <f t="shared" si="144"/>
        <v>36228</v>
      </c>
      <c r="AC217" s="194">
        <v>6038</v>
      </c>
      <c r="AD217" s="194"/>
      <c r="AE217" s="194">
        <v>6</v>
      </c>
      <c r="AF217" s="195"/>
      <c r="AG217" s="196">
        <f t="shared" si="145"/>
        <v>0</v>
      </c>
      <c r="AH217" s="194">
        <v>0</v>
      </c>
      <c r="AI217" s="194"/>
      <c r="AJ217" s="194">
        <v>0</v>
      </c>
      <c r="AK217" s="195"/>
      <c r="AL217" s="198">
        <f t="shared" si="149"/>
        <v>144912</v>
      </c>
      <c r="AM217" s="198">
        <f t="shared" si="150"/>
        <v>24152</v>
      </c>
      <c r="AN217" s="149"/>
      <c r="AO217" s="145"/>
    </row>
    <row r="218" spans="2:41" s="248" customFormat="1" ht="37.5" customHeight="1" x14ac:dyDescent="0.25">
      <c r="B218" s="201" t="s">
        <v>295</v>
      </c>
      <c r="C218" s="204">
        <f t="shared" si="151"/>
        <v>0</v>
      </c>
      <c r="D218" s="205">
        <v>0</v>
      </c>
      <c r="E218" s="194"/>
      <c r="F218" s="194">
        <v>0</v>
      </c>
      <c r="G218" s="195"/>
      <c r="H218" s="196">
        <f t="shared" si="140"/>
        <v>0</v>
      </c>
      <c r="I218" s="194">
        <v>0</v>
      </c>
      <c r="J218" s="194"/>
      <c r="K218" s="194">
        <v>0</v>
      </c>
      <c r="L218" s="195"/>
      <c r="M218" s="196">
        <f t="shared" si="141"/>
        <v>57000</v>
      </c>
      <c r="N218" s="194">
        <v>19</v>
      </c>
      <c r="O218" s="194"/>
      <c r="P218" s="194">
        <v>3000</v>
      </c>
      <c r="Q218" s="195"/>
      <c r="R218" s="196">
        <f>S218*U218</f>
        <v>57000</v>
      </c>
      <c r="S218" s="194">
        <v>19</v>
      </c>
      <c r="T218" s="194"/>
      <c r="U218" s="194">
        <v>3000</v>
      </c>
      <c r="V218" s="195"/>
      <c r="W218" s="196">
        <f t="shared" si="143"/>
        <v>57000</v>
      </c>
      <c r="X218" s="194">
        <v>19</v>
      </c>
      <c r="Y218" s="194"/>
      <c r="Z218" s="194">
        <v>3000</v>
      </c>
      <c r="AA218" s="195"/>
      <c r="AB218" s="196">
        <f t="shared" si="144"/>
        <v>57000</v>
      </c>
      <c r="AC218" s="194">
        <v>19</v>
      </c>
      <c r="AD218" s="194"/>
      <c r="AE218" s="194">
        <v>3000</v>
      </c>
      <c r="AF218" s="195"/>
      <c r="AG218" s="196">
        <f>AH218*AJ218</f>
        <v>0</v>
      </c>
      <c r="AH218" s="194">
        <v>0</v>
      </c>
      <c r="AI218" s="194"/>
      <c r="AJ218" s="194">
        <v>0</v>
      </c>
      <c r="AK218" s="195"/>
      <c r="AL218" s="198">
        <f t="shared" si="149"/>
        <v>228000</v>
      </c>
      <c r="AM218" s="198">
        <f t="shared" si="150"/>
        <v>76</v>
      </c>
      <c r="AN218" s="149"/>
      <c r="AO218" s="145"/>
    </row>
    <row r="219" spans="2:41" s="248" customFormat="1" ht="37.5" customHeight="1" x14ac:dyDescent="0.25">
      <c r="B219" s="201" t="s">
        <v>296</v>
      </c>
      <c r="C219" s="204">
        <f t="shared" si="151"/>
        <v>0</v>
      </c>
      <c r="D219" s="205">
        <v>0</v>
      </c>
      <c r="E219" s="194"/>
      <c r="F219" s="194">
        <v>0</v>
      </c>
      <c r="G219" s="195"/>
      <c r="H219" s="196">
        <f t="shared" si="140"/>
        <v>0</v>
      </c>
      <c r="I219" s="194">
        <v>0</v>
      </c>
      <c r="J219" s="194"/>
      <c r="K219" s="194">
        <v>0</v>
      </c>
      <c r="L219" s="195"/>
      <c r="M219" s="196">
        <f t="shared" si="141"/>
        <v>28500</v>
      </c>
      <c r="N219" s="194">
        <v>19</v>
      </c>
      <c r="O219" s="194"/>
      <c r="P219" s="194">
        <v>1500</v>
      </c>
      <c r="Q219" s="195"/>
      <c r="R219" s="196">
        <f t="shared" ref="R219:R234" si="153">S219*U219</f>
        <v>28500</v>
      </c>
      <c r="S219" s="194">
        <v>19</v>
      </c>
      <c r="T219" s="194"/>
      <c r="U219" s="194">
        <v>1500</v>
      </c>
      <c r="V219" s="195"/>
      <c r="W219" s="196">
        <f t="shared" si="143"/>
        <v>28500</v>
      </c>
      <c r="X219" s="194">
        <v>19</v>
      </c>
      <c r="Y219" s="194"/>
      <c r="Z219" s="194">
        <v>1500</v>
      </c>
      <c r="AA219" s="195"/>
      <c r="AB219" s="196">
        <f t="shared" si="144"/>
        <v>28500</v>
      </c>
      <c r="AC219" s="194">
        <v>19</v>
      </c>
      <c r="AD219" s="194"/>
      <c r="AE219" s="194">
        <v>1500</v>
      </c>
      <c r="AF219" s="195"/>
      <c r="AG219" s="196">
        <f t="shared" ref="AG219:AG234" si="154">AH219*AJ219</f>
        <v>0</v>
      </c>
      <c r="AH219" s="194">
        <v>0</v>
      </c>
      <c r="AI219" s="194"/>
      <c r="AJ219" s="194">
        <v>0</v>
      </c>
      <c r="AK219" s="195"/>
      <c r="AL219" s="198">
        <f t="shared" si="149"/>
        <v>114000</v>
      </c>
      <c r="AM219" s="198">
        <f t="shared" si="150"/>
        <v>76</v>
      </c>
      <c r="AN219" s="149"/>
      <c r="AO219" s="145"/>
    </row>
    <row r="220" spans="2:41" s="248" customFormat="1" ht="37.5" customHeight="1" x14ac:dyDescent="0.25">
      <c r="B220" s="201" t="s">
        <v>297</v>
      </c>
      <c r="C220" s="204">
        <f t="shared" si="151"/>
        <v>0</v>
      </c>
      <c r="D220" s="205">
        <v>0</v>
      </c>
      <c r="E220" s="194"/>
      <c r="F220" s="194">
        <v>0</v>
      </c>
      <c r="G220" s="195"/>
      <c r="H220" s="196">
        <f t="shared" si="140"/>
        <v>0</v>
      </c>
      <c r="I220" s="194">
        <v>0</v>
      </c>
      <c r="J220" s="194"/>
      <c r="K220" s="194">
        <v>0</v>
      </c>
      <c r="L220" s="195"/>
      <c r="M220" s="196">
        <f t="shared" si="141"/>
        <v>12000</v>
      </c>
      <c r="N220" s="194">
        <v>4</v>
      </c>
      <c r="O220" s="194"/>
      <c r="P220" s="194">
        <v>3000</v>
      </c>
      <c r="Q220" s="195"/>
      <c r="R220" s="196">
        <f t="shared" si="153"/>
        <v>12000</v>
      </c>
      <c r="S220" s="194">
        <v>4</v>
      </c>
      <c r="T220" s="194"/>
      <c r="U220" s="194">
        <v>3000</v>
      </c>
      <c r="V220" s="195"/>
      <c r="W220" s="196">
        <f t="shared" si="143"/>
        <v>12000</v>
      </c>
      <c r="X220" s="194">
        <v>4</v>
      </c>
      <c r="Y220" s="194"/>
      <c r="Z220" s="194">
        <v>3000</v>
      </c>
      <c r="AA220" s="195"/>
      <c r="AB220" s="196">
        <f t="shared" si="144"/>
        <v>12000</v>
      </c>
      <c r="AC220" s="194">
        <v>4</v>
      </c>
      <c r="AD220" s="194"/>
      <c r="AE220" s="194">
        <v>3000</v>
      </c>
      <c r="AF220" s="195"/>
      <c r="AG220" s="196">
        <f t="shared" si="154"/>
        <v>0</v>
      </c>
      <c r="AH220" s="194">
        <v>0</v>
      </c>
      <c r="AI220" s="194"/>
      <c r="AJ220" s="194">
        <v>0</v>
      </c>
      <c r="AK220" s="195"/>
      <c r="AL220" s="198">
        <f t="shared" si="149"/>
        <v>48000</v>
      </c>
      <c r="AM220" s="198">
        <f t="shared" si="150"/>
        <v>16</v>
      </c>
      <c r="AN220" s="149"/>
      <c r="AO220" s="145"/>
    </row>
    <row r="221" spans="2:41" s="248" customFormat="1" ht="37.5" customHeight="1" x14ac:dyDescent="0.25">
      <c r="B221" s="201" t="s">
        <v>298</v>
      </c>
      <c r="C221" s="204">
        <f t="shared" si="151"/>
        <v>0</v>
      </c>
      <c r="D221" s="205">
        <v>0</v>
      </c>
      <c r="E221" s="194"/>
      <c r="F221" s="194">
        <v>0</v>
      </c>
      <c r="G221" s="195"/>
      <c r="H221" s="196">
        <f t="shared" si="140"/>
        <v>0</v>
      </c>
      <c r="I221" s="194">
        <v>0</v>
      </c>
      <c r="J221" s="194"/>
      <c r="K221" s="194">
        <v>0</v>
      </c>
      <c r="L221" s="195"/>
      <c r="M221" s="196">
        <f t="shared" si="141"/>
        <v>72200</v>
      </c>
      <c r="N221" s="194">
        <v>38</v>
      </c>
      <c r="O221" s="194"/>
      <c r="P221" s="194">
        <v>1900</v>
      </c>
      <c r="Q221" s="195"/>
      <c r="R221" s="196">
        <f t="shared" si="153"/>
        <v>72200</v>
      </c>
      <c r="S221" s="194">
        <v>38</v>
      </c>
      <c r="T221" s="194"/>
      <c r="U221" s="194">
        <v>1900</v>
      </c>
      <c r="V221" s="195"/>
      <c r="W221" s="196">
        <f t="shared" si="143"/>
        <v>72200</v>
      </c>
      <c r="X221" s="194">
        <v>38</v>
      </c>
      <c r="Y221" s="194"/>
      <c r="Z221" s="194">
        <v>1900</v>
      </c>
      <c r="AA221" s="195"/>
      <c r="AB221" s="196">
        <f t="shared" si="144"/>
        <v>72200</v>
      </c>
      <c r="AC221" s="194">
        <v>38</v>
      </c>
      <c r="AD221" s="194"/>
      <c r="AE221" s="194">
        <v>1900</v>
      </c>
      <c r="AF221" s="195"/>
      <c r="AG221" s="196">
        <f t="shared" si="154"/>
        <v>0</v>
      </c>
      <c r="AH221" s="194">
        <v>0</v>
      </c>
      <c r="AI221" s="194"/>
      <c r="AJ221" s="194">
        <v>0</v>
      </c>
      <c r="AK221" s="195"/>
      <c r="AL221" s="198">
        <f t="shared" si="149"/>
        <v>288800</v>
      </c>
      <c r="AM221" s="198">
        <f t="shared" si="150"/>
        <v>152</v>
      </c>
      <c r="AN221" s="149"/>
      <c r="AO221" s="145"/>
    </row>
    <row r="222" spans="2:41" s="248" customFormat="1" ht="37.5" customHeight="1" x14ac:dyDescent="0.25">
      <c r="B222" s="201" t="s">
        <v>299</v>
      </c>
      <c r="C222" s="204">
        <f t="shared" si="151"/>
        <v>0</v>
      </c>
      <c r="D222" s="205">
        <v>0</v>
      </c>
      <c r="E222" s="194"/>
      <c r="F222" s="194">
        <v>0</v>
      </c>
      <c r="G222" s="195"/>
      <c r="H222" s="196">
        <f t="shared" si="140"/>
        <v>0</v>
      </c>
      <c r="I222" s="194">
        <v>0</v>
      </c>
      <c r="J222" s="194"/>
      <c r="K222" s="194">
        <v>0</v>
      </c>
      <c r="L222" s="195"/>
      <c r="M222" s="196">
        <f t="shared" si="141"/>
        <v>0</v>
      </c>
      <c r="N222" s="194">
        <v>0</v>
      </c>
      <c r="O222" s="194"/>
      <c r="P222" s="194">
        <v>0</v>
      </c>
      <c r="Q222" s="195"/>
      <c r="R222" s="196">
        <f t="shared" si="153"/>
        <v>15000</v>
      </c>
      <c r="S222" s="194">
        <v>1</v>
      </c>
      <c r="T222" s="194"/>
      <c r="U222" s="194">
        <v>15000</v>
      </c>
      <c r="V222" s="195"/>
      <c r="W222" s="196">
        <f t="shared" si="143"/>
        <v>0</v>
      </c>
      <c r="X222" s="194">
        <v>0</v>
      </c>
      <c r="Y222" s="194"/>
      <c r="Z222" s="194">
        <v>15000</v>
      </c>
      <c r="AA222" s="195"/>
      <c r="AB222" s="196">
        <f t="shared" si="144"/>
        <v>15000</v>
      </c>
      <c r="AC222" s="194">
        <v>1</v>
      </c>
      <c r="AD222" s="194"/>
      <c r="AE222" s="194">
        <v>15000</v>
      </c>
      <c r="AF222" s="195"/>
      <c r="AG222" s="196">
        <f t="shared" si="154"/>
        <v>0</v>
      </c>
      <c r="AH222" s="194">
        <v>0</v>
      </c>
      <c r="AI222" s="194"/>
      <c r="AJ222" s="194">
        <v>0</v>
      </c>
      <c r="AK222" s="195"/>
      <c r="AL222" s="198">
        <f t="shared" si="149"/>
        <v>30000</v>
      </c>
      <c r="AM222" s="198">
        <f t="shared" si="150"/>
        <v>2</v>
      </c>
      <c r="AN222" s="149"/>
      <c r="AO222" s="145"/>
    </row>
    <row r="223" spans="2:41" s="249" customFormat="1" ht="29.25" customHeight="1" thickBot="1" x14ac:dyDescent="0.3">
      <c r="B223" s="121" t="s">
        <v>300</v>
      </c>
      <c r="C223" s="246">
        <f>SUM(C224:C234)</f>
        <v>0</v>
      </c>
      <c r="D223" s="246">
        <f t="shared" ref="D223:AM223" si="155">SUM(D224:D234)</f>
        <v>0</v>
      </c>
      <c r="E223" s="246">
        <f t="shared" si="155"/>
        <v>0</v>
      </c>
      <c r="F223" s="246">
        <f t="shared" si="155"/>
        <v>0</v>
      </c>
      <c r="G223" s="246">
        <f t="shared" si="155"/>
        <v>0</v>
      </c>
      <c r="H223" s="246">
        <f t="shared" si="155"/>
        <v>0</v>
      </c>
      <c r="I223" s="246">
        <f t="shared" si="155"/>
        <v>0</v>
      </c>
      <c r="J223" s="246">
        <f t="shared" si="155"/>
        <v>0</v>
      </c>
      <c r="K223" s="246">
        <f t="shared" si="155"/>
        <v>0</v>
      </c>
      <c r="L223" s="246">
        <f t="shared" si="155"/>
        <v>0</v>
      </c>
      <c r="M223" s="246">
        <f t="shared" si="155"/>
        <v>3322500</v>
      </c>
      <c r="N223" s="246">
        <f t="shared" si="155"/>
        <v>442244</v>
      </c>
      <c r="O223" s="246">
        <f t="shared" si="155"/>
        <v>0</v>
      </c>
      <c r="P223" s="246">
        <f t="shared" si="155"/>
        <v>174018.5</v>
      </c>
      <c r="Q223" s="246">
        <f t="shared" si="155"/>
        <v>0</v>
      </c>
      <c r="R223" s="246">
        <f t="shared" si="155"/>
        <v>3392500</v>
      </c>
      <c r="S223" s="246">
        <f t="shared" si="155"/>
        <v>442264</v>
      </c>
      <c r="T223" s="246">
        <f t="shared" si="155"/>
        <v>0</v>
      </c>
      <c r="U223" s="246">
        <f t="shared" si="155"/>
        <v>174018.5</v>
      </c>
      <c r="V223" s="246">
        <f t="shared" si="155"/>
        <v>0</v>
      </c>
      <c r="W223" s="246">
        <f t="shared" si="155"/>
        <v>3392500</v>
      </c>
      <c r="X223" s="246">
        <f t="shared" si="155"/>
        <v>442264</v>
      </c>
      <c r="Y223" s="246">
        <f t="shared" si="155"/>
        <v>0</v>
      </c>
      <c r="Z223" s="246">
        <f t="shared" si="155"/>
        <v>174018.5</v>
      </c>
      <c r="AA223" s="246">
        <f t="shared" si="155"/>
        <v>0</v>
      </c>
      <c r="AB223" s="246">
        <f t="shared" si="155"/>
        <v>3392500</v>
      </c>
      <c r="AC223" s="246">
        <f t="shared" si="155"/>
        <v>442264</v>
      </c>
      <c r="AD223" s="246">
        <f t="shared" si="155"/>
        <v>0</v>
      </c>
      <c r="AE223" s="246">
        <f t="shared" si="155"/>
        <v>174018.5</v>
      </c>
      <c r="AF223" s="246">
        <f t="shared" si="155"/>
        <v>0</v>
      </c>
      <c r="AG223" s="246">
        <f t="shared" si="155"/>
        <v>0</v>
      </c>
      <c r="AH223" s="246">
        <f t="shared" si="155"/>
        <v>0</v>
      </c>
      <c r="AI223" s="246">
        <f t="shared" si="155"/>
        <v>0</v>
      </c>
      <c r="AJ223" s="246">
        <f t="shared" si="155"/>
        <v>0</v>
      </c>
      <c r="AK223" s="246">
        <f t="shared" si="155"/>
        <v>0</v>
      </c>
      <c r="AL223" s="246">
        <f t="shared" si="155"/>
        <v>13500000</v>
      </c>
      <c r="AM223" s="246">
        <f t="shared" si="155"/>
        <v>1769036</v>
      </c>
      <c r="AN223" s="246">
        <f>AL223</f>
        <v>13500000</v>
      </c>
      <c r="AO223" s="142">
        <v>0.75</v>
      </c>
    </row>
    <row r="224" spans="2:41" s="248" customFormat="1" ht="37.5" customHeight="1" x14ac:dyDescent="0.25">
      <c r="B224" s="201" t="s">
        <v>301</v>
      </c>
      <c r="C224" s="204">
        <f t="shared" si="151"/>
        <v>0</v>
      </c>
      <c r="D224" s="205">
        <v>0</v>
      </c>
      <c r="E224" s="194"/>
      <c r="F224" s="194">
        <v>0</v>
      </c>
      <c r="G224" s="195"/>
      <c r="H224" s="196">
        <f t="shared" si="140"/>
        <v>0</v>
      </c>
      <c r="I224" s="194">
        <v>0</v>
      </c>
      <c r="J224" s="194"/>
      <c r="K224" s="194">
        <v>0</v>
      </c>
      <c r="L224" s="195"/>
      <c r="M224" s="196">
        <f t="shared" si="141"/>
        <v>518400</v>
      </c>
      <c r="N224" s="194">
        <v>43200</v>
      </c>
      <c r="O224" s="194"/>
      <c r="P224" s="194">
        <v>12</v>
      </c>
      <c r="Q224" s="195"/>
      <c r="R224" s="196">
        <f t="shared" si="153"/>
        <v>518400</v>
      </c>
      <c r="S224" s="194">
        <v>43200</v>
      </c>
      <c r="T224" s="194"/>
      <c r="U224" s="194">
        <v>12</v>
      </c>
      <c r="V224" s="195"/>
      <c r="W224" s="196">
        <f t="shared" si="143"/>
        <v>518400</v>
      </c>
      <c r="X224" s="194">
        <v>43200</v>
      </c>
      <c r="Y224" s="194"/>
      <c r="Z224" s="194">
        <v>12</v>
      </c>
      <c r="AA224" s="195"/>
      <c r="AB224" s="196">
        <f t="shared" si="144"/>
        <v>518400</v>
      </c>
      <c r="AC224" s="194">
        <v>43200</v>
      </c>
      <c r="AD224" s="194"/>
      <c r="AE224" s="194">
        <v>12</v>
      </c>
      <c r="AF224" s="195"/>
      <c r="AG224" s="196">
        <f t="shared" si="154"/>
        <v>0</v>
      </c>
      <c r="AH224" s="194"/>
      <c r="AI224" s="194"/>
      <c r="AJ224" s="194"/>
      <c r="AK224" s="195"/>
      <c r="AL224" s="198">
        <f t="shared" si="149"/>
        <v>2073600</v>
      </c>
      <c r="AM224" s="198">
        <f t="shared" si="150"/>
        <v>172800</v>
      </c>
      <c r="AN224" s="149"/>
      <c r="AO224" s="145"/>
    </row>
    <row r="225" spans="1:41" s="248" customFormat="1" ht="37.5" customHeight="1" x14ac:dyDescent="0.25">
      <c r="B225" s="201" t="s">
        <v>302</v>
      </c>
      <c r="C225" s="204">
        <f t="shared" si="151"/>
        <v>0</v>
      </c>
      <c r="D225" s="205">
        <v>0</v>
      </c>
      <c r="E225" s="194"/>
      <c r="F225" s="194">
        <v>0</v>
      </c>
      <c r="G225" s="195"/>
      <c r="H225" s="196">
        <f t="shared" si="140"/>
        <v>0</v>
      </c>
      <c r="I225" s="194">
        <v>0</v>
      </c>
      <c r="J225" s="194"/>
      <c r="K225" s="194">
        <v>0</v>
      </c>
      <c r="L225" s="195"/>
      <c r="M225" s="196">
        <f t="shared" si="141"/>
        <v>1520000</v>
      </c>
      <c r="N225" s="194">
        <v>760</v>
      </c>
      <c r="O225" s="194"/>
      <c r="P225" s="194">
        <v>2000</v>
      </c>
      <c r="Q225" s="195"/>
      <c r="R225" s="196">
        <f t="shared" si="153"/>
        <v>1520000</v>
      </c>
      <c r="S225" s="194">
        <v>760</v>
      </c>
      <c r="T225" s="194"/>
      <c r="U225" s="194">
        <v>2000</v>
      </c>
      <c r="V225" s="195"/>
      <c r="W225" s="196">
        <f t="shared" si="143"/>
        <v>1520000</v>
      </c>
      <c r="X225" s="194">
        <v>760</v>
      </c>
      <c r="Y225" s="194"/>
      <c r="Z225" s="194">
        <v>2000</v>
      </c>
      <c r="AA225" s="195"/>
      <c r="AB225" s="196">
        <f t="shared" si="144"/>
        <v>1520000</v>
      </c>
      <c r="AC225" s="194">
        <v>760</v>
      </c>
      <c r="AD225" s="194"/>
      <c r="AE225" s="194">
        <v>2000</v>
      </c>
      <c r="AF225" s="195"/>
      <c r="AG225" s="196">
        <f t="shared" si="154"/>
        <v>0</v>
      </c>
      <c r="AH225" s="194">
        <v>0</v>
      </c>
      <c r="AI225" s="194"/>
      <c r="AJ225" s="194">
        <v>0</v>
      </c>
      <c r="AK225" s="195"/>
      <c r="AL225" s="198">
        <f t="shared" si="149"/>
        <v>6080000</v>
      </c>
      <c r="AM225" s="198">
        <f t="shared" si="150"/>
        <v>3040</v>
      </c>
      <c r="AN225" s="149"/>
      <c r="AO225" s="145"/>
    </row>
    <row r="226" spans="1:41" s="248" customFormat="1" ht="37.5" customHeight="1" x14ac:dyDescent="0.25">
      <c r="B226" s="201" t="s">
        <v>303</v>
      </c>
      <c r="C226" s="204">
        <f t="shared" si="151"/>
        <v>0</v>
      </c>
      <c r="D226" s="205">
        <v>0</v>
      </c>
      <c r="E226" s="194"/>
      <c r="F226" s="194">
        <v>0</v>
      </c>
      <c r="G226" s="195"/>
      <c r="H226" s="196">
        <f t="shared" si="140"/>
        <v>0</v>
      </c>
      <c r="I226" s="194">
        <v>0</v>
      </c>
      <c r="J226" s="194"/>
      <c r="K226" s="194">
        <v>0</v>
      </c>
      <c r="L226" s="195"/>
      <c r="M226" s="196">
        <f t="shared" si="141"/>
        <v>70000</v>
      </c>
      <c r="N226" s="194">
        <v>20</v>
      </c>
      <c r="O226" s="194"/>
      <c r="P226" s="194">
        <v>3500</v>
      </c>
      <c r="Q226" s="195"/>
      <c r="R226" s="196">
        <f t="shared" si="153"/>
        <v>140000</v>
      </c>
      <c r="S226" s="194">
        <v>40</v>
      </c>
      <c r="T226" s="194"/>
      <c r="U226" s="194">
        <v>3500</v>
      </c>
      <c r="V226" s="195"/>
      <c r="W226" s="196">
        <f t="shared" si="143"/>
        <v>140000</v>
      </c>
      <c r="X226" s="194">
        <v>40</v>
      </c>
      <c r="Y226" s="194"/>
      <c r="Z226" s="194">
        <v>3500</v>
      </c>
      <c r="AA226" s="195"/>
      <c r="AB226" s="196">
        <f t="shared" si="144"/>
        <v>140000</v>
      </c>
      <c r="AC226" s="194">
        <v>40</v>
      </c>
      <c r="AD226" s="194"/>
      <c r="AE226" s="194">
        <v>3500</v>
      </c>
      <c r="AF226" s="195"/>
      <c r="AG226" s="196">
        <f t="shared" si="154"/>
        <v>0</v>
      </c>
      <c r="AH226" s="194">
        <v>0</v>
      </c>
      <c r="AI226" s="194"/>
      <c r="AJ226" s="194">
        <v>0</v>
      </c>
      <c r="AK226" s="195"/>
      <c r="AL226" s="198">
        <f t="shared" si="149"/>
        <v>490000</v>
      </c>
      <c r="AM226" s="198">
        <f t="shared" si="150"/>
        <v>140</v>
      </c>
      <c r="AN226" s="149"/>
      <c r="AO226" s="145"/>
    </row>
    <row r="227" spans="1:41" s="248" customFormat="1" ht="37.5" customHeight="1" x14ac:dyDescent="0.25">
      <c r="B227" s="201" t="s">
        <v>304</v>
      </c>
      <c r="C227" s="204">
        <f t="shared" si="151"/>
        <v>0</v>
      </c>
      <c r="D227" s="205">
        <v>0</v>
      </c>
      <c r="E227" s="194"/>
      <c r="F227" s="194">
        <v>0</v>
      </c>
      <c r="G227" s="195"/>
      <c r="H227" s="196">
        <f t="shared" si="140"/>
        <v>0</v>
      </c>
      <c r="I227" s="194">
        <v>0</v>
      </c>
      <c r="J227" s="194"/>
      <c r="K227" s="194">
        <v>0</v>
      </c>
      <c r="L227" s="195"/>
      <c r="M227" s="196">
        <f t="shared" si="141"/>
        <v>75000</v>
      </c>
      <c r="N227" s="194">
        <v>25</v>
      </c>
      <c r="O227" s="194"/>
      <c r="P227" s="194">
        <v>3000</v>
      </c>
      <c r="Q227" s="195"/>
      <c r="R227" s="196">
        <f t="shared" si="153"/>
        <v>75000</v>
      </c>
      <c r="S227" s="194">
        <v>25</v>
      </c>
      <c r="T227" s="194"/>
      <c r="U227" s="194">
        <v>3000</v>
      </c>
      <c r="V227" s="195"/>
      <c r="W227" s="196">
        <f t="shared" si="143"/>
        <v>75000</v>
      </c>
      <c r="X227" s="194">
        <v>25</v>
      </c>
      <c r="Y227" s="194"/>
      <c r="Z227" s="194">
        <v>3000</v>
      </c>
      <c r="AA227" s="195"/>
      <c r="AB227" s="196">
        <f t="shared" si="144"/>
        <v>75000</v>
      </c>
      <c r="AC227" s="194">
        <v>25</v>
      </c>
      <c r="AD227" s="194"/>
      <c r="AE227" s="194">
        <v>3000</v>
      </c>
      <c r="AF227" s="195"/>
      <c r="AG227" s="196">
        <f t="shared" si="154"/>
        <v>0</v>
      </c>
      <c r="AH227" s="194">
        <v>0</v>
      </c>
      <c r="AI227" s="194"/>
      <c r="AJ227" s="194">
        <v>0</v>
      </c>
      <c r="AK227" s="195"/>
      <c r="AL227" s="198">
        <f t="shared" si="149"/>
        <v>300000</v>
      </c>
      <c r="AM227" s="198">
        <f t="shared" si="150"/>
        <v>100</v>
      </c>
      <c r="AN227" s="149"/>
      <c r="AO227" s="145"/>
    </row>
    <row r="228" spans="1:41" s="248" customFormat="1" ht="37.5" customHeight="1" x14ac:dyDescent="0.25">
      <c r="B228" s="201" t="s">
        <v>305</v>
      </c>
      <c r="C228" s="204">
        <f t="shared" si="151"/>
        <v>0</v>
      </c>
      <c r="D228" s="205">
        <v>0</v>
      </c>
      <c r="E228" s="194"/>
      <c r="F228" s="194">
        <v>0</v>
      </c>
      <c r="G228" s="195"/>
      <c r="H228" s="196">
        <f t="shared" si="140"/>
        <v>0</v>
      </c>
      <c r="I228" s="194">
        <v>0</v>
      </c>
      <c r="J228" s="194"/>
      <c r="K228" s="194">
        <v>0</v>
      </c>
      <c r="L228" s="195"/>
      <c r="M228" s="196">
        <f t="shared" si="141"/>
        <v>189100</v>
      </c>
      <c r="N228" s="194">
        <v>378200</v>
      </c>
      <c r="O228" s="194"/>
      <c r="P228" s="194">
        <v>0.5</v>
      </c>
      <c r="Q228" s="195"/>
      <c r="R228" s="196">
        <f t="shared" si="153"/>
        <v>189100</v>
      </c>
      <c r="S228" s="194">
        <v>378200</v>
      </c>
      <c r="T228" s="194"/>
      <c r="U228" s="194">
        <v>0.5</v>
      </c>
      <c r="V228" s="195"/>
      <c r="W228" s="196">
        <f t="shared" si="143"/>
        <v>189100</v>
      </c>
      <c r="X228" s="194">
        <v>378200</v>
      </c>
      <c r="Y228" s="194"/>
      <c r="Z228" s="194">
        <v>0.5</v>
      </c>
      <c r="AA228" s="195"/>
      <c r="AB228" s="196">
        <f t="shared" si="144"/>
        <v>189100</v>
      </c>
      <c r="AC228" s="194">
        <v>378200</v>
      </c>
      <c r="AD228" s="194"/>
      <c r="AE228" s="194">
        <v>0.5</v>
      </c>
      <c r="AF228" s="195"/>
      <c r="AG228" s="196">
        <f t="shared" si="154"/>
        <v>0</v>
      </c>
      <c r="AH228" s="194">
        <v>0</v>
      </c>
      <c r="AI228" s="194"/>
      <c r="AJ228" s="194">
        <v>0</v>
      </c>
      <c r="AK228" s="195"/>
      <c r="AL228" s="198">
        <f t="shared" si="149"/>
        <v>756400</v>
      </c>
      <c r="AM228" s="198">
        <f t="shared" si="150"/>
        <v>1512800</v>
      </c>
      <c r="AN228" s="149"/>
      <c r="AO228" s="145"/>
    </row>
    <row r="229" spans="1:41" s="248" customFormat="1" ht="37.5" customHeight="1" x14ac:dyDescent="0.25">
      <c r="B229" s="201" t="s">
        <v>306</v>
      </c>
      <c r="C229" s="204">
        <f t="shared" si="151"/>
        <v>0</v>
      </c>
      <c r="D229" s="205">
        <v>0</v>
      </c>
      <c r="E229" s="194"/>
      <c r="F229" s="194">
        <v>0</v>
      </c>
      <c r="G229" s="195"/>
      <c r="H229" s="196">
        <f t="shared" si="140"/>
        <v>0</v>
      </c>
      <c r="I229" s="194">
        <v>0</v>
      </c>
      <c r="J229" s="194"/>
      <c r="K229" s="194">
        <v>0</v>
      </c>
      <c r="L229" s="195"/>
      <c r="M229" s="196">
        <f t="shared" si="141"/>
        <v>120000</v>
      </c>
      <c r="N229" s="194">
        <v>20000</v>
      </c>
      <c r="O229" s="194"/>
      <c r="P229" s="194">
        <v>6</v>
      </c>
      <c r="Q229" s="195"/>
      <c r="R229" s="196">
        <f t="shared" si="153"/>
        <v>120000</v>
      </c>
      <c r="S229" s="194">
        <v>20000</v>
      </c>
      <c r="T229" s="194"/>
      <c r="U229" s="194">
        <v>6</v>
      </c>
      <c r="V229" s="195"/>
      <c r="W229" s="196">
        <f t="shared" si="143"/>
        <v>120000</v>
      </c>
      <c r="X229" s="194">
        <v>20000</v>
      </c>
      <c r="Y229" s="194"/>
      <c r="Z229" s="194">
        <v>6</v>
      </c>
      <c r="AA229" s="195"/>
      <c r="AB229" s="196">
        <f t="shared" si="144"/>
        <v>120000</v>
      </c>
      <c r="AC229" s="194">
        <v>20000</v>
      </c>
      <c r="AD229" s="194"/>
      <c r="AE229" s="194">
        <v>6</v>
      </c>
      <c r="AF229" s="195"/>
      <c r="AG229" s="196">
        <f t="shared" si="154"/>
        <v>0</v>
      </c>
      <c r="AH229" s="194">
        <v>0</v>
      </c>
      <c r="AI229" s="194"/>
      <c r="AJ229" s="194">
        <v>0</v>
      </c>
      <c r="AK229" s="195"/>
      <c r="AL229" s="198">
        <f t="shared" si="149"/>
        <v>480000</v>
      </c>
      <c r="AM229" s="198">
        <f t="shared" si="150"/>
        <v>80000</v>
      </c>
      <c r="AN229" s="149"/>
      <c r="AO229" s="145"/>
    </row>
    <row r="230" spans="1:41" s="248" customFormat="1" ht="37.5" customHeight="1" x14ac:dyDescent="0.25">
      <c r="B230" s="201" t="s">
        <v>307</v>
      </c>
      <c r="C230" s="204">
        <f t="shared" si="151"/>
        <v>0</v>
      </c>
      <c r="D230" s="205">
        <v>0</v>
      </c>
      <c r="E230" s="194"/>
      <c r="F230" s="194">
        <v>0</v>
      </c>
      <c r="G230" s="195"/>
      <c r="H230" s="196">
        <f t="shared" si="140"/>
        <v>0</v>
      </c>
      <c r="I230" s="194">
        <v>0</v>
      </c>
      <c r="J230" s="194"/>
      <c r="K230" s="194">
        <v>0</v>
      </c>
      <c r="L230" s="195"/>
      <c r="M230" s="196">
        <f t="shared" si="141"/>
        <v>100000</v>
      </c>
      <c r="N230" s="194">
        <v>10</v>
      </c>
      <c r="O230" s="194"/>
      <c r="P230" s="194">
        <v>10000</v>
      </c>
      <c r="Q230" s="195"/>
      <c r="R230" s="196">
        <f t="shared" si="153"/>
        <v>100000</v>
      </c>
      <c r="S230" s="194">
        <v>10</v>
      </c>
      <c r="T230" s="194"/>
      <c r="U230" s="194">
        <v>10000</v>
      </c>
      <c r="V230" s="195"/>
      <c r="W230" s="196">
        <f t="shared" si="143"/>
        <v>100000</v>
      </c>
      <c r="X230" s="194">
        <v>10</v>
      </c>
      <c r="Y230" s="194"/>
      <c r="Z230" s="194">
        <v>10000</v>
      </c>
      <c r="AA230" s="195"/>
      <c r="AB230" s="196">
        <f t="shared" si="144"/>
        <v>100000</v>
      </c>
      <c r="AC230" s="194">
        <v>10</v>
      </c>
      <c r="AD230" s="194"/>
      <c r="AE230" s="194">
        <v>10000</v>
      </c>
      <c r="AF230" s="195"/>
      <c r="AG230" s="196">
        <f t="shared" si="154"/>
        <v>0</v>
      </c>
      <c r="AH230" s="194">
        <v>0</v>
      </c>
      <c r="AI230" s="194"/>
      <c r="AJ230" s="194">
        <v>0</v>
      </c>
      <c r="AK230" s="195"/>
      <c r="AL230" s="198">
        <f t="shared" si="149"/>
        <v>400000</v>
      </c>
      <c r="AM230" s="198">
        <f t="shared" si="150"/>
        <v>40</v>
      </c>
      <c r="AN230" s="149"/>
      <c r="AO230" s="145"/>
    </row>
    <row r="231" spans="1:41" s="248" customFormat="1" ht="37.5" customHeight="1" x14ac:dyDescent="0.25">
      <c r="B231" s="201" t="s">
        <v>308</v>
      </c>
      <c r="C231" s="204">
        <f t="shared" si="151"/>
        <v>0</v>
      </c>
      <c r="D231" s="205">
        <v>0</v>
      </c>
      <c r="E231" s="194"/>
      <c r="F231" s="194">
        <v>0</v>
      </c>
      <c r="G231" s="195"/>
      <c r="H231" s="196">
        <f t="shared" si="140"/>
        <v>0</v>
      </c>
      <c r="I231" s="194">
        <v>0</v>
      </c>
      <c r="J231" s="194"/>
      <c r="K231" s="194">
        <v>0</v>
      </c>
      <c r="L231" s="195"/>
      <c r="M231" s="196">
        <f t="shared" si="141"/>
        <v>100000</v>
      </c>
      <c r="N231" s="194">
        <v>10</v>
      </c>
      <c r="O231" s="194"/>
      <c r="P231" s="194">
        <v>10000</v>
      </c>
      <c r="Q231" s="195"/>
      <c r="R231" s="196">
        <f t="shared" si="153"/>
        <v>100000</v>
      </c>
      <c r="S231" s="194">
        <v>10</v>
      </c>
      <c r="T231" s="194"/>
      <c r="U231" s="194">
        <v>10000</v>
      </c>
      <c r="V231" s="195"/>
      <c r="W231" s="196">
        <f t="shared" si="143"/>
        <v>100000</v>
      </c>
      <c r="X231" s="194">
        <v>10</v>
      </c>
      <c r="Y231" s="194"/>
      <c r="Z231" s="194">
        <v>10000</v>
      </c>
      <c r="AA231" s="195"/>
      <c r="AB231" s="196">
        <f t="shared" si="144"/>
        <v>100000</v>
      </c>
      <c r="AC231" s="194">
        <v>10</v>
      </c>
      <c r="AD231" s="194"/>
      <c r="AE231" s="194">
        <v>10000</v>
      </c>
      <c r="AF231" s="195"/>
      <c r="AG231" s="196">
        <f t="shared" si="154"/>
        <v>0</v>
      </c>
      <c r="AH231" s="194">
        <v>0</v>
      </c>
      <c r="AI231" s="194"/>
      <c r="AJ231" s="194">
        <v>0</v>
      </c>
      <c r="AK231" s="195"/>
      <c r="AL231" s="198">
        <f t="shared" si="149"/>
        <v>400000</v>
      </c>
      <c r="AM231" s="198">
        <f t="shared" si="150"/>
        <v>40</v>
      </c>
      <c r="AN231" s="149"/>
      <c r="AO231" s="145"/>
    </row>
    <row r="232" spans="1:41" s="248" customFormat="1" ht="37.5" customHeight="1" x14ac:dyDescent="0.25">
      <c r="B232" s="201" t="s">
        <v>309</v>
      </c>
      <c r="C232" s="204">
        <f t="shared" si="151"/>
        <v>0</v>
      </c>
      <c r="D232" s="205">
        <v>0</v>
      </c>
      <c r="E232" s="194"/>
      <c r="F232" s="194">
        <v>0</v>
      </c>
      <c r="G232" s="195"/>
      <c r="H232" s="196">
        <f t="shared" si="140"/>
        <v>0</v>
      </c>
      <c r="I232" s="194">
        <v>0</v>
      </c>
      <c r="J232" s="194"/>
      <c r="K232" s="194">
        <v>0</v>
      </c>
      <c r="L232" s="195"/>
      <c r="M232" s="196">
        <f t="shared" si="141"/>
        <v>400000</v>
      </c>
      <c r="N232" s="194">
        <v>4</v>
      </c>
      <c r="O232" s="194"/>
      <c r="P232" s="194">
        <v>100000</v>
      </c>
      <c r="Q232" s="195"/>
      <c r="R232" s="196">
        <f t="shared" si="153"/>
        <v>400000</v>
      </c>
      <c r="S232" s="194">
        <v>4</v>
      </c>
      <c r="T232" s="194"/>
      <c r="U232" s="194">
        <v>100000</v>
      </c>
      <c r="V232" s="195"/>
      <c r="W232" s="196">
        <f t="shared" si="143"/>
        <v>400000</v>
      </c>
      <c r="X232" s="194">
        <v>4</v>
      </c>
      <c r="Y232" s="194"/>
      <c r="Z232" s="194">
        <v>100000</v>
      </c>
      <c r="AA232" s="195"/>
      <c r="AB232" s="196">
        <f t="shared" si="144"/>
        <v>400000</v>
      </c>
      <c r="AC232" s="194">
        <v>4</v>
      </c>
      <c r="AD232" s="194"/>
      <c r="AE232" s="194">
        <v>100000</v>
      </c>
      <c r="AF232" s="195"/>
      <c r="AG232" s="196">
        <f t="shared" si="154"/>
        <v>0</v>
      </c>
      <c r="AH232" s="194">
        <v>0</v>
      </c>
      <c r="AI232" s="194"/>
      <c r="AJ232" s="194">
        <v>0</v>
      </c>
      <c r="AK232" s="195"/>
      <c r="AL232" s="198">
        <f t="shared" si="149"/>
        <v>1600000</v>
      </c>
      <c r="AM232" s="198">
        <f t="shared" si="150"/>
        <v>16</v>
      </c>
      <c r="AN232" s="149"/>
      <c r="AO232" s="145"/>
    </row>
    <row r="233" spans="1:41" s="248" customFormat="1" ht="37.5" customHeight="1" x14ac:dyDescent="0.25">
      <c r="B233" s="201" t="s">
        <v>310</v>
      </c>
      <c r="C233" s="204">
        <f t="shared" si="151"/>
        <v>0</v>
      </c>
      <c r="D233" s="205">
        <v>0</v>
      </c>
      <c r="E233" s="194"/>
      <c r="F233" s="194">
        <v>0</v>
      </c>
      <c r="G233" s="195"/>
      <c r="H233" s="196">
        <f t="shared" si="140"/>
        <v>0</v>
      </c>
      <c r="I233" s="194">
        <v>0</v>
      </c>
      <c r="J233" s="194"/>
      <c r="K233" s="194">
        <v>0</v>
      </c>
      <c r="L233" s="195"/>
      <c r="M233" s="196">
        <f t="shared" si="141"/>
        <v>225000</v>
      </c>
      <c r="N233" s="194">
        <v>5</v>
      </c>
      <c r="O233" s="194"/>
      <c r="P233" s="194">
        <v>45000</v>
      </c>
      <c r="Q233" s="195"/>
      <c r="R233" s="196">
        <f t="shared" si="153"/>
        <v>225000</v>
      </c>
      <c r="S233" s="194">
        <v>5</v>
      </c>
      <c r="T233" s="194"/>
      <c r="U233" s="194">
        <v>45000</v>
      </c>
      <c r="V233" s="195"/>
      <c r="W233" s="196">
        <f t="shared" si="143"/>
        <v>225000</v>
      </c>
      <c r="X233" s="194">
        <v>5</v>
      </c>
      <c r="Y233" s="194"/>
      <c r="Z233" s="194">
        <v>45000</v>
      </c>
      <c r="AA233" s="195"/>
      <c r="AB233" s="196">
        <f t="shared" si="144"/>
        <v>225000</v>
      </c>
      <c r="AC233" s="194">
        <v>5</v>
      </c>
      <c r="AD233" s="194"/>
      <c r="AE233" s="194">
        <v>45000</v>
      </c>
      <c r="AF233" s="195"/>
      <c r="AG233" s="196">
        <f t="shared" si="154"/>
        <v>0</v>
      </c>
      <c r="AH233" s="194">
        <v>0</v>
      </c>
      <c r="AI233" s="194"/>
      <c r="AJ233" s="194">
        <v>0</v>
      </c>
      <c r="AK233" s="195"/>
      <c r="AL233" s="198">
        <f t="shared" si="149"/>
        <v>900000</v>
      </c>
      <c r="AM233" s="198">
        <f t="shared" si="150"/>
        <v>20</v>
      </c>
      <c r="AN233" s="149"/>
      <c r="AO233" s="145"/>
    </row>
    <row r="234" spans="1:41" s="248" customFormat="1" ht="37.5" customHeight="1" x14ac:dyDescent="0.25">
      <c r="B234" s="201" t="s">
        <v>311</v>
      </c>
      <c r="C234" s="204">
        <f t="shared" si="151"/>
        <v>0</v>
      </c>
      <c r="D234" s="205">
        <v>0</v>
      </c>
      <c r="E234" s="194"/>
      <c r="F234" s="194">
        <v>0</v>
      </c>
      <c r="G234" s="195"/>
      <c r="H234" s="196">
        <f t="shared" si="140"/>
        <v>0</v>
      </c>
      <c r="I234" s="194">
        <v>0</v>
      </c>
      <c r="J234" s="194"/>
      <c r="K234" s="194">
        <v>0</v>
      </c>
      <c r="L234" s="195"/>
      <c r="M234" s="196">
        <f t="shared" si="141"/>
        <v>5000</v>
      </c>
      <c r="N234" s="194">
        <v>10</v>
      </c>
      <c r="O234" s="194"/>
      <c r="P234" s="194">
        <v>500</v>
      </c>
      <c r="Q234" s="195"/>
      <c r="R234" s="196">
        <f t="shared" si="153"/>
        <v>5000</v>
      </c>
      <c r="S234" s="194">
        <v>10</v>
      </c>
      <c r="T234" s="194"/>
      <c r="U234" s="194">
        <v>500</v>
      </c>
      <c r="V234" s="195"/>
      <c r="W234" s="196">
        <f t="shared" si="143"/>
        <v>5000</v>
      </c>
      <c r="X234" s="194">
        <v>10</v>
      </c>
      <c r="Y234" s="194"/>
      <c r="Z234" s="194">
        <v>500</v>
      </c>
      <c r="AA234" s="195"/>
      <c r="AB234" s="196">
        <f t="shared" si="144"/>
        <v>5000</v>
      </c>
      <c r="AC234" s="194">
        <v>10</v>
      </c>
      <c r="AD234" s="194"/>
      <c r="AE234" s="194">
        <v>500</v>
      </c>
      <c r="AF234" s="195"/>
      <c r="AG234" s="196">
        <f t="shared" si="154"/>
        <v>0</v>
      </c>
      <c r="AH234" s="194">
        <v>0</v>
      </c>
      <c r="AI234" s="194"/>
      <c r="AJ234" s="194">
        <v>0</v>
      </c>
      <c r="AK234" s="195"/>
      <c r="AL234" s="198">
        <f t="shared" si="149"/>
        <v>20000</v>
      </c>
      <c r="AM234" s="198">
        <f t="shared" si="150"/>
        <v>40</v>
      </c>
      <c r="AN234" s="149"/>
      <c r="AO234" s="145"/>
    </row>
    <row r="235" spans="1:41" s="140" customFormat="1" ht="15.75" thickBot="1" x14ac:dyDescent="0.3">
      <c r="A235" s="134">
        <v>118</v>
      </c>
      <c r="B235" s="121" t="s">
        <v>21</v>
      </c>
      <c r="C235" s="135">
        <f>SUM(C236:C240)</f>
        <v>0</v>
      </c>
      <c r="D235" s="135">
        <f>SUM(D236:D240)</f>
        <v>0</v>
      </c>
      <c r="E235" s="136"/>
      <c r="F235" s="136"/>
      <c r="G235" s="137"/>
      <c r="H235" s="135">
        <f>SUM(H236:H240)</f>
        <v>0</v>
      </c>
      <c r="I235" s="135">
        <f>SUM(I236:I240)</f>
        <v>0</v>
      </c>
      <c r="J235" s="136"/>
      <c r="K235" s="136"/>
      <c r="L235" s="137"/>
      <c r="M235" s="135">
        <f>SUM(M236:M240)</f>
        <v>552000</v>
      </c>
      <c r="N235" s="135">
        <f>SUM(N236:N240)</f>
        <v>30</v>
      </c>
      <c r="O235" s="136"/>
      <c r="P235" s="136"/>
      <c r="Q235" s="137"/>
      <c r="R235" s="135">
        <f>SUM(R236:R240)</f>
        <v>1398000</v>
      </c>
      <c r="S235" s="135">
        <f>SUM(S236:S240)</f>
        <v>60</v>
      </c>
      <c r="T235" s="136"/>
      <c r="U235" s="136"/>
      <c r="V235" s="137"/>
      <c r="W235" s="135">
        <f>SUM(W236:W240)</f>
        <v>1398000</v>
      </c>
      <c r="X235" s="135">
        <f>SUM(X236:X240)</f>
        <v>60</v>
      </c>
      <c r="Y235" s="136"/>
      <c r="Z235" s="136"/>
      <c r="AA235" s="137"/>
      <c r="AB235" s="135">
        <f>SUM(AB236:AB240)</f>
        <v>652000</v>
      </c>
      <c r="AC235" s="135">
        <f>SUM(AC236:AC240)</f>
        <v>30.5</v>
      </c>
      <c r="AD235" s="136"/>
      <c r="AE235" s="136"/>
      <c r="AF235" s="137"/>
      <c r="AG235" s="135">
        <f>SUM(AG236:AG240)</f>
        <v>0</v>
      </c>
      <c r="AH235" s="135">
        <f>SUM(AH236:AH240)</f>
        <v>0</v>
      </c>
      <c r="AI235" s="136"/>
      <c r="AJ235" s="136"/>
      <c r="AK235" s="137"/>
      <c r="AL235" s="138">
        <f t="shared" ref="AL235:AL240" si="156">C235+H235+M235+R235+W235+AB235+AG235</f>
        <v>4000000</v>
      </c>
      <c r="AM235" s="138">
        <f t="shared" ref="AM235:AM240" si="157">D235+I235+N235+S235+X235+AC235+AH235</f>
        <v>180.5</v>
      </c>
      <c r="AN235" s="139">
        <f>AL235</f>
        <v>4000000</v>
      </c>
      <c r="AO235" s="142">
        <v>0.75</v>
      </c>
    </row>
    <row r="236" spans="1:41" s="24" customFormat="1" ht="20.25" customHeight="1" x14ac:dyDescent="0.25">
      <c r="B236" s="182" t="s">
        <v>166</v>
      </c>
      <c r="C236" s="88">
        <f>D236*E236</f>
        <v>0</v>
      </c>
      <c r="D236" s="89">
        <v>0</v>
      </c>
      <c r="E236" s="26">
        <v>0</v>
      </c>
      <c r="F236" s="26"/>
      <c r="G236" s="26"/>
      <c r="H236" s="26">
        <f>I236*J236</f>
        <v>0</v>
      </c>
      <c r="I236" s="26">
        <v>0</v>
      </c>
      <c r="J236" s="26">
        <v>0</v>
      </c>
      <c r="K236" s="26"/>
      <c r="L236" s="26"/>
      <c r="M236" s="26">
        <f>N236*O236</f>
        <v>245000.00000000003</v>
      </c>
      <c r="N236" s="26">
        <v>2.4500000000000002</v>
      </c>
      <c r="O236" s="26">
        <v>100000</v>
      </c>
      <c r="P236" s="26"/>
      <c r="Q236" s="26"/>
      <c r="R236" s="26">
        <f>S236*T236</f>
        <v>760000</v>
      </c>
      <c r="S236" s="26">
        <v>7.6</v>
      </c>
      <c r="T236" s="26">
        <v>100000</v>
      </c>
      <c r="U236" s="26"/>
      <c r="V236" s="26"/>
      <c r="W236" s="31">
        <f>X236*Y236</f>
        <v>760000</v>
      </c>
      <c r="X236" s="26">
        <v>7.6</v>
      </c>
      <c r="Y236" s="26">
        <v>100000</v>
      </c>
      <c r="Z236" s="26"/>
      <c r="AA236" s="26"/>
      <c r="AB236" s="26">
        <f>AC236*AD236</f>
        <v>235000</v>
      </c>
      <c r="AC236" s="26">
        <v>2.35</v>
      </c>
      <c r="AD236" s="26">
        <v>100000</v>
      </c>
      <c r="AE236" s="26"/>
      <c r="AF236" s="26"/>
      <c r="AG236" s="26">
        <f>AH236*AI236</f>
        <v>0</v>
      </c>
      <c r="AH236" s="26">
        <v>0</v>
      </c>
      <c r="AI236" s="26">
        <v>0</v>
      </c>
      <c r="AJ236" s="26"/>
      <c r="AK236" s="26"/>
      <c r="AL236" s="174">
        <f t="shared" si="156"/>
        <v>2000000</v>
      </c>
      <c r="AM236" s="80">
        <f t="shared" si="157"/>
        <v>20</v>
      </c>
      <c r="AN236" s="80"/>
      <c r="AO236" s="131"/>
    </row>
    <row r="237" spans="1:41" s="24" customFormat="1" ht="20.25" customHeight="1" x14ac:dyDescent="0.25">
      <c r="B237" s="182" t="s">
        <v>167</v>
      </c>
      <c r="C237" s="88">
        <f t="shared" ref="C237:C240" si="158">D237*E237</f>
        <v>0</v>
      </c>
      <c r="D237" s="89">
        <v>0</v>
      </c>
      <c r="E237" s="26">
        <v>0</v>
      </c>
      <c r="F237" s="26"/>
      <c r="G237" s="26"/>
      <c r="H237" s="26">
        <f t="shared" ref="H237:H238" si="159">I237*J237</f>
        <v>0</v>
      </c>
      <c r="I237" s="26">
        <v>0</v>
      </c>
      <c r="J237" s="26">
        <v>0</v>
      </c>
      <c r="K237" s="26"/>
      <c r="L237" s="26"/>
      <c r="M237" s="26">
        <f t="shared" ref="M237:M240" si="160">N237*O237</f>
        <v>46000</v>
      </c>
      <c r="N237" s="26">
        <v>23</v>
      </c>
      <c r="O237" s="26">
        <v>2000</v>
      </c>
      <c r="P237" s="26"/>
      <c r="Q237" s="26"/>
      <c r="R237" s="26">
        <f t="shared" ref="R237:R240" si="161">S237*T237</f>
        <v>68000</v>
      </c>
      <c r="S237" s="26">
        <v>34</v>
      </c>
      <c r="T237" s="26">
        <v>2000</v>
      </c>
      <c r="U237" s="26"/>
      <c r="V237" s="26"/>
      <c r="W237" s="26">
        <f t="shared" ref="W237:W240" si="162">X237*Y237</f>
        <v>68000</v>
      </c>
      <c r="X237" s="26">
        <v>34</v>
      </c>
      <c r="Y237" s="26">
        <v>2000</v>
      </c>
      <c r="Z237" s="26"/>
      <c r="AA237" s="26"/>
      <c r="AB237" s="26">
        <f t="shared" ref="AB237:AB240" si="163">AC237*AD237</f>
        <v>46000</v>
      </c>
      <c r="AC237" s="26">
        <v>23</v>
      </c>
      <c r="AD237" s="26">
        <v>2000</v>
      </c>
      <c r="AE237" s="26"/>
      <c r="AF237" s="26"/>
      <c r="AG237" s="26">
        <f t="shared" ref="AG237:AG240" si="164">AH237*AI237</f>
        <v>0</v>
      </c>
      <c r="AH237" s="26">
        <v>0</v>
      </c>
      <c r="AI237" s="26">
        <v>0</v>
      </c>
      <c r="AJ237" s="26"/>
      <c r="AK237" s="26"/>
      <c r="AL237" s="174">
        <f t="shared" si="156"/>
        <v>228000</v>
      </c>
      <c r="AM237" s="80">
        <f t="shared" si="157"/>
        <v>114</v>
      </c>
      <c r="AN237" s="80"/>
      <c r="AO237" s="131"/>
    </row>
    <row r="238" spans="1:41" s="24" customFormat="1" ht="20.25" customHeight="1" x14ac:dyDescent="0.25">
      <c r="B238" s="182" t="s">
        <v>168</v>
      </c>
      <c r="C238" s="88">
        <f t="shared" si="158"/>
        <v>0</v>
      </c>
      <c r="D238" s="89">
        <v>0</v>
      </c>
      <c r="E238" s="26">
        <v>0</v>
      </c>
      <c r="F238" s="26"/>
      <c r="G238" s="26"/>
      <c r="H238" s="26">
        <f t="shared" si="159"/>
        <v>0</v>
      </c>
      <c r="I238" s="26">
        <v>0</v>
      </c>
      <c r="J238" s="26">
        <v>0</v>
      </c>
      <c r="K238" s="26"/>
      <c r="L238" s="26"/>
      <c r="M238" s="26">
        <f t="shared" si="160"/>
        <v>200000</v>
      </c>
      <c r="N238" s="26">
        <v>1</v>
      </c>
      <c r="O238" s="26">
        <v>200000</v>
      </c>
      <c r="P238" s="26"/>
      <c r="Q238" s="26"/>
      <c r="R238" s="26">
        <f t="shared" si="161"/>
        <v>400000</v>
      </c>
      <c r="S238" s="26">
        <v>2</v>
      </c>
      <c r="T238" s="26">
        <v>200000</v>
      </c>
      <c r="U238" s="26"/>
      <c r="V238" s="26"/>
      <c r="W238" s="26">
        <f t="shared" si="162"/>
        <v>400000</v>
      </c>
      <c r="X238" s="26">
        <v>2</v>
      </c>
      <c r="Y238" s="26">
        <v>200000</v>
      </c>
      <c r="Z238" s="26"/>
      <c r="AA238" s="26"/>
      <c r="AB238" s="26">
        <f t="shared" si="163"/>
        <v>300000</v>
      </c>
      <c r="AC238" s="26">
        <v>1.5</v>
      </c>
      <c r="AD238" s="26">
        <v>200000</v>
      </c>
      <c r="AE238" s="26"/>
      <c r="AF238" s="26"/>
      <c r="AG238" s="26">
        <f t="shared" si="164"/>
        <v>0</v>
      </c>
      <c r="AH238" s="26">
        <v>0</v>
      </c>
      <c r="AI238" s="26">
        <v>0</v>
      </c>
      <c r="AJ238" s="26"/>
      <c r="AK238" s="26"/>
      <c r="AL238" s="174">
        <f t="shared" si="156"/>
        <v>1300000</v>
      </c>
      <c r="AM238" s="80">
        <f t="shared" si="157"/>
        <v>6.5</v>
      </c>
      <c r="AN238" s="80"/>
      <c r="AO238" s="131"/>
    </row>
    <row r="239" spans="1:41" s="24" customFormat="1" ht="20.25" customHeight="1" x14ac:dyDescent="0.25">
      <c r="B239" s="182" t="s">
        <v>169</v>
      </c>
      <c r="C239" s="88">
        <f t="shared" si="158"/>
        <v>0</v>
      </c>
      <c r="D239" s="89">
        <v>0</v>
      </c>
      <c r="E239" s="26">
        <v>0</v>
      </c>
      <c r="F239" s="26"/>
      <c r="G239" s="26"/>
      <c r="H239" s="26">
        <f>I239*J239</f>
        <v>0</v>
      </c>
      <c r="I239" s="26">
        <v>0</v>
      </c>
      <c r="J239" s="26">
        <v>0</v>
      </c>
      <c r="K239" s="26"/>
      <c r="L239" s="26"/>
      <c r="M239" s="26">
        <f t="shared" si="160"/>
        <v>6000</v>
      </c>
      <c r="N239" s="26">
        <v>3</v>
      </c>
      <c r="O239" s="26">
        <v>2000</v>
      </c>
      <c r="P239" s="26"/>
      <c r="Q239" s="26"/>
      <c r="R239" s="26">
        <f t="shared" si="161"/>
        <v>30000</v>
      </c>
      <c r="S239" s="26">
        <v>15</v>
      </c>
      <c r="T239" s="26">
        <v>2000</v>
      </c>
      <c r="U239" s="26"/>
      <c r="V239" s="26"/>
      <c r="W239" s="26">
        <f t="shared" si="162"/>
        <v>30000</v>
      </c>
      <c r="X239" s="26">
        <v>15</v>
      </c>
      <c r="Y239" s="26">
        <v>2000</v>
      </c>
      <c r="Z239" s="26"/>
      <c r="AA239" s="26"/>
      <c r="AB239" s="26">
        <f t="shared" si="163"/>
        <v>6000</v>
      </c>
      <c r="AC239" s="26">
        <v>3</v>
      </c>
      <c r="AD239" s="26">
        <v>2000</v>
      </c>
      <c r="AE239" s="26"/>
      <c r="AF239" s="26"/>
      <c r="AG239" s="26">
        <f t="shared" si="164"/>
        <v>0</v>
      </c>
      <c r="AH239" s="26">
        <v>0</v>
      </c>
      <c r="AI239" s="26">
        <v>0</v>
      </c>
      <c r="AJ239" s="26"/>
      <c r="AK239" s="26"/>
      <c r="AL239" s="90">
        <f t="shared" si="156"/>
        <v>72000</v>
      </c>
      <c r="AM239" s="175">
        <f t="shared" si="157"/>
        <v>36</v>
      </c>
      <c r="AN239" s="80"/>
      <c r="AO239" s="131"/>
    </row>
    <row r="240" spans="1:41" s="24" customFormat="1" ht="20.25" customHeight="1" thickBot="1" x14ac:dyDescent="0.3">
      <c r="B240" s="182" t="s">
        <v>170</v>
      </c>
      <c r="C240" s="88">
        <f t="shared" si="158"/>
        <v>0</v>
      </c>
      <c r="D240" s="89">
        <v>0</v>
      </c>
      <c r="E240" s="26">
        <v>0</v>
      </c>
      <c r="F240" s="26"/>
      <c r="G240" s="26"/>
      <c r="H240" s="26">
        <f>I240*J240</f>
        <v>0</v>
      </c>
      <c r="I240" s="26"/>
      <c r="J240" s="26">
        <v>0</v>
      </c>
      <c r="K240" s="26"/>
      <c r="L240" s="26"/>
      <c r="M240" s="26">
        <f t="shared" si="160"/>
        <v>55000.000000000007</v>
      </c>
      <c r="N240" s="26">
        <v>0.55000000000000004</v>
      </c>
      <c r="O240" s="26">
        <v>100000</v>
      </c>
      <c r="P240" s="26"/>
      <c r="Q240" s="26"/>
      <c r="R240" s="26">
        <f t="shared" si="161"/>
        <v>140000</v>
      </c>
      <c r="S240" s="26">
        <v>1.4</v>
      </c>
      <c r="T240" s="26">
        <v>100000</v>
      </c>
      <c r="U240" s="26"/>
      <c r="V240" s="26"/>
      <c r="W240" s="26">
        <f t="shared" si="162"/>
        <v>140000</v>
      </c>
      <c r="X240" s="26">
        <v>1.4</v>
      </c>
      <c r="Y240" s="26">
        <v>100000</v>
      </c>
      <c r="Z240" s="26"/>
      <c r="AA240" s="26"/>
      <c r="AB240" s="26">
        <f t="shared" si="163"/>
        <v>65000</v>
      </c>
      <c r="AC240" s="26">
        <v>0.65</v>
      </c>
      <c r="AD240" s="26">
        <v>100000</v>
      </c>
      <c r="AE240" s="26"/>
      <c r="AF240" s="26"/>
      <c r="AG240" s="26">
        <f t="shared" si="164"/>
        <v>0</v>
      </c>
      <c r="AH240" s="26">
        <v>0</v>
      </c>
      <c r="AI240" s="26">
        <v>0</v>
      </c>
      <c r="AJ240" s="26"/>
      <c r="AK240" s="26"/>
      <c r="AL240" s="90">
        <f t="shared" si="156"/>
        <v>400000</v>
      </c>
      <c r="AM240" s="175">
        <f t="shared" si="157"/>
        <v>3.9999999999999996</v>
      </c>
      <c r="AN240" s="172"/>
      <c r="AO240" s="173"/>
    </row>
    <row r="241" spans="1:41" ht="35.1" customHeight="1" x14ac:dyDescent="0.25">
      <c r="A241">
        <v>119</v>
      </c>
      <c r="B241" s="120" t="s">
        <v>49</v>
      </c>
      <c r="C241" s="270"/>
      <c r="D241" s="270"/>
      <c r="E241" s="270"/>
      <c r="F241" s="270"/>
      <c r="G241" s="270"/>
      <c r="H241" s="270"/>
      <c r="I241" s="270"/>
      <c r="J241" s="270"/>
      <c r="K241" s="270"/>
      <c r="L241" s="270"/>
      <c r="M241" s="270"/>
      <c r="N241" s="270"/>
      <c r="O241" s="270"/>
      <c r="P241" s="270"/>
      <c r="Q241" s="270"/>
      <c r="R241" s="270"/>
      <c r="S241" s="270"/>
      <c r="T241" s="270"/>
      <c r="U241" s="270"/>
      <c r="V241" s="270"/>
      <c r="W241" s="270"/>
      <c r="X241" s="270"/>
      <c r="Y241" s="270"/>
      <c r="Z241" s="270"/>
      <c r="AA241" s="270"/>
      <c r="AB241" s="270"/>
      <c r="AC241" s="270"/>
      <c r="AD241" s="270"/>
      <c r="AE241" s="270"/>
      <c r="AF241" s="270"/>
      <c r="AG241" s="270"/>
      <c r="AH241" s="270"/>
      <c r="AI241" s="270"/>
      <c r="AJ241" s="270"/>
      <c r="AK241" s="271"/>
      <c r="AL241" s="176"/>
      <c r="AM241" s="37"/>
      <c r="AN241" s="42"/>
      <c r="AO241" s="5"/>
    </row>
    <row r="242" spans="1:41" s="140" customFormat="1" ht="15.75" thickBot="1" x14ac:dyDescent="0.3">
      <c r="A242" s="134">
        <v>120</v>
      </c>
      <c r="B242" s="121" t="s">
        <v>22</v>
      </c>
      <c r="C242" s="135">
        <f>C243+C246</f>
        <v>0</v>
      </c>
      <c r="D242" s="135">
        <f>D243+D246</f>
        <v>0</v>
      </c>
      <c r="E242" s="136"/>
      <c r="F242" s="136"/>
      <c r="G242" s="137"/>
      <c r="H242" s="135">
        <f>H243+H246</f>
        <v>5045000</v>
      </c>
      <c r="I242" s="135">
        <f>I243+I246</f>
        <v>125</v>
      </c>
      <c r="J242" s="136"/>
      <c r="K242" s="136"/>
      <c r="L242" s="137"/>
      <c r="M242" s="135">
        <f>M243+M246</f>
        <v>10596000</v>
      </c>
      <c r="N242" s="135">
        <f>N243+N246</f>
        <v>249</v>
      </c>
      <c r="O242" s="136"/>
      <c r="P242" s="136"/>
      <c r="Q242" s="137"/>
      <c r="R242" s="135">
        <f>R243+R246</f>
        <v>10596000</v>
      </c>
      <c r="S242" s="135">
        <f>S243+S246</f>
        <v>249</v>
      </c>
      <c r="T242" s="136"/>
      <c r="U242" s="136"/>
      <c r="V242" s="137"/>
      <c r="W242" s="135">
        <f>W243+W246</f>
        <v>10596000</v>
      </c>
      <c r="X242" s="135">
        <f>X243+X246</f>
        <v>249</v>
      </c>
      <c r="Y242" s="136"/>
      <c r="Z242" s="136"/>
      <c r="AA242" s="137"/>
      <c r="AB242" s="135">
        <f>AB243+AB246</f>
        <v>10596000</v>
      </c>
      <c r="AC242" s="135">
        <f>AC243+AC246</f>
        <v>249</v>
      </c>
      <c r="AD242" s="136"/>
      <c r="AE242" s="136"/>
      <c r="AF242" s="137"/>
      <c r="AG242" s="135">
        <f>AG243+AG246</f>
        <v>2721000</v>
      </c>
      <c r="AH242" s="135">
        <f>AH243+AH246</f>
        <v>74</v>
      </c>
      <c r="AI242" s="136"/>
      <c r="AJ242" s="136"/>
      <c r="AK242" s="137"/>
      <c r="AL242" s="138">
        <f>C242+H242+M242+R242+W242+AB242+AG242</f>
        <v>50150000</v>
      </c>
      <c r="AM242" s="138">
        <f>D242+I242+N242+S242+X242+AC242+AH242</f>
        <v>1195</v>
      </c>
      <c r="AN242" s="139">
        <f>AL242</f>
        <v>50150000</v>
      </c>
      <c r="AO242" s="142">
        <v>0.75</v>
      </c>
    </row>
    <row r="243" spans="1:41" s="79" customFormat="1" ht="45" customHeight="1" x14ac:dyDescent="0.25">
      <c r="A243" s="79">
        <v>121</v>
      </c>
      <c r="B243" s="122" t="s">
        <v>80</v>
      </c>
      <c r="C243" s="81">
        <f>SUM(C244:C245)</f>
        <v>0</v>
      </c>
      <c r="D243" s="81">
        <f>SUM(D244:D245)</f>
        <v>0</v>
      </c>
      <c r="E243" s="82"/>
      <c r="F243" s="82"/>
      <c r="G243" s="83"/>
      <c r="H243" s="84">
        <f>SUM(H244:H245)</f>
        <v>5045000</v>
      </c>
      <c r="I243" s="84">
        <f>SUM(I244:I245)</f>
        <v>125</v>
      </c>
      <c r="J243" s="82"/>
      <c r="K243" s="82"/>
      <c r="L243" s="83"/>
      <c r="M243" s="84">
        <f>SUM(M244:M245)</f>
        <v>10596000</v>
      </c>
      <c r="N243" s="84">
        <f>SUM(N244:N245)</f>
        <v>249</v>
      </c>
      <c r="O243" s="82"/>
      <c r="P243" s="82"/>
      <c r="Q243" s="83"/>
      <c r="R243" s="84">
        <f>SUM(R244:R245)</f>
        <v>10596000</v>
      </c>
      <c r="S243" s="84">
        <f>SUM(S244:S245)</f>
        <v>249</v>
      </c>
      <c r="T243" s="82"/>
      <c r="U243" s="82"/>
      <c r="V243" s="83"/>
      <c r="W243" s="84">
        <f>SUM(W244:W245)</f>
        <v>10596000</v>
      </c>
      <c r="X243" s="84">
        <f>SUM(X244:X245)</f>
        <v>249</v>
      </c>
      <c r="Y243" s="82"/>
      <c r="Z243" s="82"/>
      <c r="AA243" s="83"/>
      <c r="AB243" s="84">
        <f>SUM(AB244:AB245)</f>
        <v>10596000</v>
      </c>
      <c r="AC243" s="84">
        <f>SUM(AC244:AC245)</f>
        <v>249</v>
      </c>
      <c r="AD243" s="82"/>
      <c r="AE243" s="82"/>
      <c r="AF243" s="83"/>
      <c r="AG243" s="84">
        <f>SUM(AG244:AG245)</f>
        <v>2721000</v>
      </c>
      <c r="AH243" s="84">
        <f>SUM(AH244:AH245)</f>
        <v>74</v>
      </c>
      <c r="AI243" s="82"/>
      <c r="AJ243" s="82"/>
      <c r="AK243" s="83"/>
      <c r="AL243" s="82">
        <f t="shared" ref="AL243:AL245" si="165">C243+H243+M243+R243+W243+AB243+AG243</f>
        <v>50150000</v>
      </c>
      <c r="AM243" s="83">
        <f t="shared" ref="AM243:AM245" si="166">D243+I243+N243+S243+X243+AC243+AH243</f>
        <v>1195</v>
      </c>
      <c r="AN243" s="85"/>
      <c r="AO243" s="86"/>
    </row>
    <row r="244" spans="1:41" s="79" customFormat="1" ht="37.5" customHeight="1" x14ac:dyDescent="0.25">
      <c r="B244" s="182" t="s">
        <v>85</v>
      </c>
      <c r="C244" s="88">
        <f>D244*F244</f>
        <v>0</v>
      </c>
      <c r="D244" s="147">
        <v>0</v>
      </c>
      <c r="E244" s="14"/>
      <c r="F244" s="14">
        <v>0</v>
      </c>
      <c r="G244" s="15">
        <v>0</v>
      </c>
      <c r="H244" s="13">
        <f>I244*K244</f>
        <v>4725000</v>
      </c>
      <c r="I244" s="14">
        <v>105</v>
      </c>
      <c r="J244" s="14"/>
      <c r="K244" s="14">
        <v>45000</v>
      </c>
      <c r="L244" s="15">
        <v>70000</v>
      </c>
      <c r="M244" s="13">
        <f>N244*P244</f>
        <v>10260000</v>
      </c>
      <c r="N244" s="14">
        <v>228</v>
      </c>
      <c r="O244" s="14"/>
      <c r="P244" s="14">
        <v>45000</v>
      </c>
      <c r="Q244" s="15">
        <v>70000</v>
      </c>
      <c r="R244" s="13">
        <f>S244*U244</f>
        <v>10260000</v>
      </c>
      <c r="S244" s="14">
        <v>228</v>
      </c>
      <c r="T244" s="14"/>
      <c r="U244" s="14">
        <v>45000</v>
      </c>
      <c r="V244" s="15">
        <v>70000</v>
      </c>
      <c r="W244" s="13">
        <f>X244*Z244</f>
        <v>10260000</v>
      </c>
      <c r="X244" s="14">
        <v>228</v>
      </c>
      <c r="Y244" s="14"/>
      <c r="Z244" s="14">
        <v>45000</v>
      </c>
      <c r="AA244" s="15">
        <v>70000</v>
      </c>
      <c r="AB244" s="13">
        <f>AC244*AE244</f>
        <v>10260000</v>
      </c>
      <c r="AC244" s="14">
        <v>228</v>
      </c>
      <c r="AD244" s="14"/>
      <c r="AE244" s="14">
        <v>45000</v>
      </c>
      <c r="AF244" s="15">
        <v>70000</v>
      </c>
      <c r="AG244" s="13">
        <f>AH244*AJ244</f>
        <v>2385000</v>
      </c>
      <c r="AH244" s="14">
        <v>53</v>
      </c>
      <c r="AI244" s="14"/>
      <c r="AJ244" s="14">
        <v>45000</v>
      </c>
      <c r="AK244" s="15">
        <v>70000</v>
      </c>
      <c r="AL244" s="74">
        <f t="shared" si="165"/>
        <v>48150000</v>
      </c>
      <c r="AM244" s="74">
        <f t="shared" si="166"/>
        <v>1070</v>
      </c>
      <c r="AN244" s="16"/>
      <c r="AO244" s="1"/>
    </row>
    <row r="245" spans="1:41" s="79" customFormat="1" ht="37.5" customHeight="1" x14ac:dyDescent="0.25">
      <c r="B245" s="201" t="s">
        <v>86</v>
      </c>
      <c r="C245" s="204">
        <f>D245*F245</f>
        <v>0</v>
      </c>
      <c r="D245" s="205">
        <v>0</v>
      </c>
      <c r="E245" s="194"/>
      <c r="F245" s="194">
        <v>0</v>
      </c>
      <c r="G245" s="195"/>
      <c r="H245" s="196">
        <f>I245*K245</f>
        <v>320000</v>
      </c>
      <c r="I245" s="194">
        <v>20</v>
      </c>
      <c r="J245" s="194"/>
      <c r="K245" s="194">
        <v>16000</v>
      </c>
      <c r="L245" s="195"/>
      <c r="M245" s="196">
        <f>N245*P245</f>
        <v>336000</v>
      </c>
      <c r="N245" s="194">
        <v>21</v>
      </c>
      <c r="O245" s="194"/>
      <c r="P245" s="194">
        <v>16000</v>
      </c>
      <c r="Q245" s="195"/>
      <c r="R245" s="196">
        <f>S245*U245</f>
        <v>336000</v>
      </c>
      <c r="S245" s="194">
        <v>21</v>
      </c>
      <c r="T245" s="194"/>
      <c r="U245" s="194">
        <v>16000</v>
      </c>
      <c r="V245" s="195"/>
      <c r="W245" s="196">
        <f>X245*Z245</f>
        <v>336000</v>
      </c>
      <c r="X245" s="194">
        <v>21</v>
      </c>
      <c r="Y245" s="194"/>
      <c r="Z245" s="194">
        <v>16000</v>
      </c>
      <c r="AA245" s="195"/>
      <c r="AB245" s="196">
        <f>AC245*AE245</f>
        <v>336000</v>
      </c>
      <c r="AC245" s="194">
        <v>21</v>
      </c>
      <c r="AD245" s="194"/>
      <c r="AE245" s="194">
        <v>16000</v>
      </c>
      <c r="AF245" s="195"/>
      <c r="AG245" s="196">
        <f>AH245*AJ245</f>
        <v>336000</v>
      </c>
      <c r="AH245" s="194">
        <v>21</v>
      </c>
      <c r="AI245" s="194"/>
      <c r="AJ245" s="194">
        <v>16000</v>
      </c>
      <c r="AK245" s="195"/>
      <c r="AL245" s="198">
        <f t="shared" si="165"/>
        <v>2000000</v>
      </c>
      <c r="AM245" s="198">
        <f t="shared" si="166"/>
        <v>125</v>
      </c>
      <c r="AN245" s="16"/>
      <c r="AO245" s="1"/>
    </row>
    <row r="246" spans="1:41" ht="20.25" customHeight="1" x14ac:dyDescent="0.25">
      <c r="A246">
        <v>122</v>
      </c>
      <c r="B246" s="183" t="s">
        <v>81</v>
      </c>
      <c r="C246" s="17"/>
      <c r="D246" s="14"/>
      <c r="E246" s="14"/>
      <c r="F246" s="14"/>
      <c r="G246" s="15"/>
      <c r="H246" s="13"/>
      <c r="I246" s="14"/>
      <c r="J246" s="14"/>
      <c r="K246" s="14"/>
      <c r="L246" s="15"/>
      <c r="M246" s="13"/>
      <c r="N246" s="14"/>
      <c r="O246" s="14"/>
      <c r="P246" s="14"/>
      <c r="Q246" s="15"/>
      <c r="R246" s="13"/>
      <c r="S246" s="14"/>
      <c r="T246" s="14"/>
      <c r="U246" s="14"/>
      <c r="V246" s="15"/>
      <c r="W246" s="13"/>
      <c r="X246" s="14"/>
      <c r="Y246" s="14"/>
      <c r="Z246" s="14"/>
      <c r="AA246" s="15"/>
      <c r="AB246" s="13"/>
      <c r="AC246" s="14"/>
      <c r="AD246" s="14"/>
      <c r="AE246" s="14"/>
      <c r="AF246" s="15"/>
      <c r="AG246" s="13"/>
      <c r="AH246" s="14"/>
      <c r="AI246" s="14"/>
      <c r="AJ246" s="14"/>
      <c r="AK246" s="15"/>
      <c r="AL246" s="16"/>
      <c r="AM246" s="16"/>
      <c r="AN246" s="16"/>
      <c r="AO246" s="1"/>
    </row>
    <row r="247" spans="1:41" ht="20.25" customHeight="1" thickBot="1" x14ac:dyDescent="0.3">
      <c r="A247">
        <v>123</v>
      </c>
      <c r="B247" s="123" t="s">
        <v>23</v>
      </c>
      <c r="C247" s="17"/>
      <c r="D247" s="14"/>
      <c r="E247" s="14"/>
      <c r="F247" s="14"/>
      <c r="G247" s="15"/>
      <c r="H247" s="13"/>
      <c r="I247" s="14"/>
      <c r="J247" s="14"/>
      <c r="K247" s="14"/>
      <c r="L247" s="15"/>
      <c r="M247" s="13"/>
      <c r="N247" s="14"/>
      <c r="O247" s="14"/>
      <c r="P247" s="14"/>
      <c r="Q247" s="15"/>
      <c r="R247" s="13"/>
      <c r="S247" s="14"/>
      <c r="T247" s="14"/>
      <c r="U247" s="14"/>
      <c r="V247" s="15"/>
      <c r="W247" s="13"/>
      <c r="X247" s="14"/>
      <c r="Y247" s="14"/>
      <c r="Z247" s="14"/>
      <c r="AA247" s="15"/>
      <c r="AB247" s="13"/>
      <c r="AC247" s="14"/>
      <c r="AD247" s="14"/>
      <c r="AE247" s="14"/>
      <c r="AF247" s="15"/>
      <c r="AG247" s="13"/>
      <c r="AH247" s="14"/>
      <c r="AI247" s="14"/>
      <c r="AJ247" s="14"/>
      <c r="AK247" s="15"/>
      <c r="AL247" s="16"/>
      <c r="AM247" s="16"/>
      <c r="AN247" s="16"/>
      <c r="AO247" s="1"/>
    </row>
    <row r="248" spans="1:41" ht="35.1" customHeight="1" thickBot="1" x14ac:dyDescent="0.3">
      <c r="A248">
        <v>124</v>
      </c>
      <c r="B248" s="124" t="s">
        <v>50</v>
      </c>
      <c r="C248" s="250"/>
      <c r="D248" s="258"/>
      <c r="E248" s="258"/>
      <c r="F248" s="258"/>
      <c r="G248" s="258"/>
      <c r="H248" s="258"/>
      <c r="I248" s="258"/>
      <c r="J248" s="258"/>
      <c r="K248" s="258"/>
      <c r="L248" s="258"/>
      <c r="M248" s="258"/>
      <c r="N248" s="258"/>
      <c r="O248" s="258"/>
      <c r="P248" s="258"/>
      <c r="Q248" s="258"/>
      <c r="R248" s="258"/>
      <c r="S248" s="258"/>
      <c r="T248" s="258"/>
      <c r="U248" s="258"/>
      <c r="V248" s="258"/>
      <c r="W248" s="258"/>
      <c r="X248" s="258"/>
      <c r="Y248" s="258"/>
      <c r="Z248" s="258"/>
      <c r="AA248" s="258"/>
      <c r="AB248" s="258"/>
      <c r="AC248" s="258"/>
      <c r="AD248" s="258"/>
      <c r="AE248" s="258"/>
      <c r="AF248" s="258"/>
      <c r="AG248" s="258"/>
      <c r="AH248" s="258"/>
      <c r="AI248" s="258"/>
      <c r="AJ248" s="258"/>
      <c r="AK248" s="251"/>
      <c r="AL248" s="37"/>
      <c r="AM248" s="37"/>
      <c r="AN248" s="42"/>
      <c r="AO248" s="5"/>
    </row>
    <row r="249" spans="1:41" ht="34.5" customHeight="1" x14ac:dyDescent="0.25">
      <c r="A249">
        <v>125</v>
      </c>
      <c r="B249" s="125" t="s">
        <v>51</v>
      </c>
      <c r="C249" s="250"/>
      <c r="D249" s="258"/>
      <c r="E249" s="258"/>
      <c r="F249" s="258"/>
      <c r="G249" s="258"/>
      <c r="H249" s="258"/>
      <c r="I249" s="258"/>
      <c r="J249" s="258"/>
      <c r="K249" s="258"/>
      <c r="L249" s="258"/>
      <c r="M249" s="258"/>
      <c r="N249" s="258"/>
      <c r="O249" s="258"/>
      <c r="P249" s="258"/>
      <c r="Q249" s="258"/>
      <c r="R249" s="258"/>
      <c r="S249" s="258"/>
      <c r="T249" s="258"/>
      <c r="U249" s="258"/>
      <c r="V249" s="258"/>
      <c r="W249" s="258"/>
      <c r="X249" s="258"/>
      <c r="Y249" s="258"/>
      <c r="Z249" s="258"/>
      <c r="AA249" s="258"/>
      <c r="AB249" s="258"/>
      <c r="AC249" s="258"/>
      <c r="AD249" s="258"/>
      <c r="AE249" s="258"/>
      <c r="AF249" s="258"/>
      <c r="AG249" s="258"/>
      <c r="AH249" s="258"/>
      <c r="AI249" s="258"/>
      <c r="AJ249" s="258"/>
      <c r="AK249" s="251"/>
      <c r="AL249" s="37"/>
      <c r="AM249" s="37"/>
      <c r="AN249" s="37"/>
      <c r="AO249" s="5"/>
    </row>
    <row r="250" spans="1:41" s="140" customFormat="1" ht="15.75" thickBot="1" x14ac:dyDescent="0.3">
      <c r="A250" s="134">
        <v>126</v>
      </c>
      <c r="B250" s="121" t="s">
        <v>87</v>
      </c>
      <c r="C250" s="135">
        <f>D250*F250</f>
        <v>0</v>
      </c>
      <c r="D250" s="135">
        <v>0</v>
      </c>
      <c r="E250" s="136"/>
      <c r="F250" s="136">
        <v>0</v>
      </c>
      <c r="G250" s="137"/>
      <c r="H250" s="135">
        <v>4320000</v>
      </c>
      <c r="I250" s="135">
        <v>24</v>
      </c>
      <c r="J250" s="136"/>
      <c r="K250" s="136">
        <v>3000000</v>
      </c>
      <c r="L250" s="137"/>
      <c r="M250" s="135">
        <v>5040000</v>
      </c>
      <c r="N250" s="135">
        <v>0</v>
      </c>
      <c r="O250" s="136"/>
      <c r="P250" s="136">
        <v>3000000</v>
      </c>
      <c r="Q250" s="137"/>
      <c r="R250" s="135">
        <v>9360000</v>
      </c>
      <c r="S250" s="135">
        <v>0</v>
      </c>
      <c r="T250" s="136"/>
      <c r="U250" s="136">
        <v>3000000</v>
      </c>
      <c r="V250" s="137"/>
      <c r="W250" s="135">
        <v>11520000</v>
      </c>
      <c r="X250" s="135">
        <v>0</v>
      </c>
      <c r="Y250" s="136"/>
      <c r="Z250" s="136">
        <v>3000000</v>
      </c>
      <c r="AA250" s="137"/>
      <c r="AB250" s="135">
        <v>20160000</v>
      </c>
      <c r="AC250" s="135">
        <v>0</v>
      </c>
      <c r="AD250" s="136"/>
      <c r="AE250" s="136">
        <v>3000000</v>
      </c>
      <c r="AF250" s="137"/>
      <c r="AG250" s="135">
        <v>21600000</v>
      </c>
      <c r="AH250" s="135">
        <v>0</v>
      </c>
      <c r="AI250" s="136"/>
      <c r="AJ250" s="136">
        <v>3000000</v>
      </c>
      <c r="AK250" s="137"/>
      <c r="AL250" s="138">
        <f>C250+H250+M250+R250+W250+AB250+AG250</f>
        <v>72000000</v>
      </c>
      <c r="AM250" s="138">
        <f>D250+I250+N250+S250+X250+AC250+AH250</f>
        <v>24</v>
      </c>
      <c r="AN250" s="139">
        <f>AL250</f>
        <v>72000000</v>
      </c>
      <c r="AO250" s="142">
        <v>0.75</v>
      </c>
    </row>
    <row r="251" spans="1:41" s="140" customFormat="1" ht="30.75" thickBot="1" x14ac:dyDescent="0.3">
      <c r="A251" s="134">
        <v>127</v>
      </c>
      <c r="B251" s="121" t="s">
        <v>24</v>
      </c>
      <c r="C251" s="135">
        <f>SUM(C252:C258)</f>
        <v>0</v>
      </c>
      <c r="D251" s="135">
        <f t="shared" ref="D251:AH251" si="167">SUM(D252:D258)</f>
        <v>0</v>
      </c>
      <c r="E251" s="135"/>
      <c r="F251" s="135"/>
      <c r="G251" s="135"/>
      <c r="H251" s="135">
        <f t="shared" si="167"/>
        <v>475950</v>
      </c>
      <c r="I251" s="135">
        <f t="shared" si="167"/>
        <v>1092</v>
      </c>
      <c r="J251" s="135"/>
      <c r="K251" s="135"/>
      <c r="L251" s="135"/>
      <c r="M251" s="135">
        <f t="shared" si="167"/>
        <v>524000</v>
      </c>
      <c r="N251" s="135">
        <f t="shared" si="167"/>
        <v>1241</v>
      </c>
      <c r="O251" s="135"/>
      <c r="P251" s="135"/>
      <c r="Q251" s="135"/>
      <c r="R251" s="135">
        <f t="shared" si="167"/>
        <v>524000</v>
      </c>
      <c r="S251" s="135">
        <f t="shared" si="167"/>
        <v>1241</v>
      </c>
      <c r="T251" s="135"/>
      <c r="U251" s="135"/>
      <c r="V251" s="135"/>
      <c r="W251" s="135">
        <f t="shared" si="167"/>
        <v>524000</v>
      </c>
      <c r="X251" s="135">
        <f t="shared" si="167"/>
        <v>1241</v>
      </c>
      <c r="Y251" s="135"/>
      <c r="Z251" s="135"/>
      <c r="AA251" s="135"/>
      <c r="AB251" s="135">
        <f t="shared" si="167"/>
        <v>63175</v>
      </c>
      <c r="AC251" s="135">
        <f t="shared" si="167"/>
        <v>200</v>
      </c>
      <c r="AD251" s="135"/>
      <c r="AE251" s="135"/>
      <c r="AF251" s="135"/>
      <c r="AG251" s="135">
        <f t="shared" si="167"/>
        <v>63175</v>
      </c>
      <c r="AH251" s="135">
        <f t="shared" si="167"/>
        <v>200</v>
      </c>
      <c r="AI251" s="135"/>
      <c r="AJ251" s="135"/>
      <c r="AK251" s="135"/>
      <c r="AL251" s="138">
        <f>C251+H251+M251+R251+W251+AB251+AG251</f>
        <v>2174300</v>
      </c>
      <c r="AM251" s="138">
        <f>D251+I251+N251+S251+X251+AC251+AH251</f>
        <v>5215</v>
      </c>
      <c r="AN251" s="139">
        <f>AL251</f>
        <v>2174300</v>
      </c>
      <c r="AO251" s="142">
        <v>0.75</v>
      </c>
    </row>
    <row r="252" spans="1:41" s="79" customFormat="1" ht="29.25" customHeight="1" x14ac:dyDescent="0.25">
      <c r="B252" s="182" t="s">
        <v>202</v>
      </c>
      <c r="C252" s="113">
        <f>D252*F252</f>
        <v>0</v>
      </c>
      <c r="D252" s="113">
        <v>0</v>
      </c>
      <c r="E252" s="114"/>
      <c r="F252" s="114">
        <v>175</v>
      </c>
      <c r="G252" s="115"/>
      <c r="H252" s="116">
        <f>I252*K252</f>
        <v>0</v>
      </c>
      <c r="I252" s="114">
        <v>0</v>
      </c>
      <c r="J252" s="114"/>
      <c r="K252" s="114">
        <v>175</v>
      </c>
      <c r="L252" s="115"/>
      <c r="M252" s="116">
        <f>N252*P252</f>
        <v>22050</v>
      </c>
      <c r="N252" s="114">
        <v>126</v>
      </c>
      <c r="O252" s="114"/>
      <c r="P252" s="114">
        <v>175</v>
      </c>
      <c r="Q252" s="115"/>
      <c r="R252" s="116">
        <f>S252*U252</f>
        <v>22050</v>
      </c>
      <c r="S252" s="114">
        <v>126</v>
      </c>
      <c r="T252" s="114"/>
      <c r="U252" s="114">
        <v>175</v>
      </c>
      <c r="V252" s="115"/>
      <c r="W252" s="116">
        <f>X252*Z252</f>
        <v>22050</v>
      </c>
      <c r="X252" s="114">
        <v>126</v>
      </c>
      <c r="Y252" s="114"/>
      <c r="Z252" s="114">
        <v>175</v>
      </c>
      <c r="AA252" s="115"/>
      <c r="AB252" s="116">
        <f>AC252*AE252</f>
        <v>29575</v>
      </c>
      <c r="AC252" s="114">
        <v>169</v>
      </c>
      <c r="AD252" s="114"/>
      <c r="AE252" s="114">
        <v>175</v>
      </c>
      <c r="AF252" s="115"/>
      <c r="AG252" s="116">
        <f>AH252*AJ252</f>
        <v>29575</v>
      </c>
      <c r="AH252" s="114">
        <v>169</v>
      </c>
      <c r="AI252" s="114"/>
      <c r="AJ252" s="114">
        <v>175</v>
      </c>
      <c r="AK252" s="112"/>
      <c r="AL252" s="74">
        <f t="shared" ref="AL252:AL255" si="168">C252+H252+M252+R252+W252+AB252+AG252</f>
        <v>125300</v>
      </c>
      <c r="AM252" s="74">
        <f t="shared" ref="AM252:AM255" si="169">D252+I252+N252+S252+X252+AC252+AH252</f>
        <v>716</v>
      </c>
      <c r="AN252" s="16"/>
      <c r="AO252" s="1"/>
    </row>
    <row r="253" spans="1:41" s="79" customFormat="1" ht="29.25" customHeight="1" x14ac:dyDescent="0.25">
      <c r="B253" s="182" t="s">
        <v>203</v>
      </c>
      <c r="C253" s="113">
        <f t="shared" ref="C253:C258" si="170">D253*F253</f>
        <v>0</v>
      </c>
      <c r="D253" s="113">
        <v>0</v>
      </c>
      <c r="E253" s="114"/>
      <c r="F253" s="114">
        <v>600</v>
      </c>
      <c r="G253" s="115"/>
      <c r="H253" s="116">
        <f t="shared" ref="H253:H258" si="171">I253*K253</f>
        <v>0</v>
      </c>
      <c r="I253" s="114">
        <v>0</v>
      </c>
      <c r="J253" s="114"/>
      <c r="K253" s="114">
        <v>600</v>
      </c>
      <c r="L253" s="115"/>
      <c r="M253" s="116">
        <f t="shared" ref="M253:M258" si="172">N253*P253</f>
        <v>6000</v>
      </c>
      <c r="N253" s="114">
        <v>10</v>
      </c>
      <c r="O253" s="114"/>
      <c r="P253" s="114">
        <v>600</v>
      </c>
      <c r="Q253" s="115"/>
      <c r="R253" s="116">
        <f t="shared" ref="R253:R258" si="173">S253*U253</f>
        <v>6000</v>
      </c>
      <c r="S253" s="114">
        <v>10</v>
      </c>
      <c r="T253" s="114"/>
      <c r="U253" s="114">
        <v>600</v>
      </c>
      <c r="V253" s="115"/>
      <c r="W253" s="116">
        <f t="shared" ref="W253:W258" si="174">X253*Z253</f>
        <v>6000</v>
      </c>
      <c r="X253" s="114">
        <v>10</v>
      </c>
      <c r="Y253" s="114"/>
      <c r="Z253" s="114">
        <v>600</v>
      </c>
      <c r="AA253" s="115"/>
      <c r="AB253" s="116">
        <f t="shared" ref="AB253:AB258" si="175">AC253*AE253</f>
        <v>7800</v>
      </c>
      <c r="AC253" s="114">
        <v>13</v>
      </c>
      <c r="AD253" s="114"/>
      <c r="AE253" s="114">
        <v>600</v>
      </c>
      <c r="AF253" s="115"/>
      <c r="AG253" s="116">
        <f t="shared" ref="AG253:AG258" si="176">AH253*AJ253</f>
        <v>7800</v>
      </c>
      <c r="AH253" s="114">
        <v>13</v>
      </c>
      <c r="AI253" s="114"/>
      <c r="AJ253" s="114">
        <v>600</v>
      </c>
      <c r="AK253" s="112"/>
      <c r="AL253" s="74">
        <f t="shared" si="168"/>
        <v>33600</v>
      </c>
      <c r="AM253" s="74">
        <f t="shared" si="169"/>
        <v>56</v>
      </c>
      <c r="AN253" s="16"/>
      <c r="AO253" s="1"/>
    </row>
    <row r="254" spans="1:41" s="79" customFormat="1" ht="29.25" customHeight="1" x14ac:dyDescent="0.25">
      <c r="B254" s="182" t="s">
        <v>204</v>
      </c>
      <c r="C254" s="113">
        <f t="shared" si="170"/>
        <v>0</v>
      </c>
      <c r="D254" s="113">
        <v>0</v>
      </c>
      <c r="E254" s="114"/>
      <c r="F254" s="114">
        <v>1300</v>
      </c>
      <c r="G254" s="115"/>
      <c r="H254" s="116">
        <f t="shared" si="171"/>
        <v>0</v>
      </c>
      <c r="I254" s="114">
        <v>0</v>
      </c>
      <c r="J254" s="114"/>
      <c r="K254" s="114">
        <v>1300</v>
      </c>
      <c r="L254" s="115"/>
      <c r="M254" s="116">
        <f t="shared" si="172"/>
        <v>15600</v>
      </c>
      <c r="N254" s="114">
        <v>12</v>
      </c>
      <c r="O254" s="114"/>
      <c r="P254" s="114">
        <v>1300</v>
      </c>
      <c r="Q254" s="115"/>
      <c r="R254" s="116">
        <f t="shared" si="173"/>
        <v>15600</v>
      </c>
      <c r="S254" s="114">
        <v>12</v>
      </c>
      <c r="T254" s="114"/>
      <c r="U254" s="114">
        <v>1300</v>
      </c>
      <c r="V254" s="115"/>
      <c r="W254" s="116">
        <f t="shared" si="174"/>
        <v>15600</v>
      </c>
      <c r="X254" s="114">
        <v>12</v>
      </c>
      <c r="Y254" s="114"/>
      <c r="Z254" s="114">
        <v>1300</v>
      </c>
      <c r="AA254" s="115"/>
      <c r="AB254" s="116">
        <f t="shared" si="175"/>
        <v>20800</v>
      </c>
      <c r="AC254" s="114">
        <v>16</v>
      </c>
      <c r="AD254" s="114"/>
      <c r="AE254" s="114">
        <v>1300</v>
      </c>
      <c r="AF254" s="115"/>
      <c r="AG254" s="116">
        <f t="shared" si="176"/>
        <v>20800</v>
      </c>
      <c r="AH254" s="114">
        <v>16</v>
      </c>
      <c r="AI254" s="114"/>
      <c r="AJ254" s="114">
        <v>1300</v>
      </c>
      <c r="AK254" s="112"/>
      <c r="AL254" s="74">
        <f t="shared" si="168"/>
        <v>88400</v>
      </c>
      <c r="AM254" s="74">
        <f t="shared" si="169"/>
        <v>68</v>
      </c>
      <c r="AN254" s="16"/>
      <c r="AO254" s="1"/>
    </row>
    <row r="255" spans="1:41" s="79" customFormat="1" ht="29.25" customHeight="1" x14ac:dyDescent="0.25">
      <c r="B255" s="182" t="s">
        <v>205</v>
      </c>
      <c r="C255" s="113">
        <f t="shared" si="170"/>
        <v>0</v>
      </c>
      <c r="D255" s="113">
        <v>0</v>
      </c>
      <c r="E255" s="114"/>
      <c r="F255" s="114">
        <v>2500</v>
      </c>
      <c r="G255" s="115"/>
      <c r="H255" s="116">
        <f t="shared" si="171"/>
        <v>0</v>
      </c>
      <c r="I255" s="114">
        <v>0</v>
      </c>
      <c r="J255" s="114"/>
      <c r="K255" s="114">
        <v>2500</v>
      </c>
      <c r="L255" s="115"/>
      <c r="M255" s="116">
        <f t="shared" si="172"/>
        <v>5000</v>
      </c>
      <c r="N255" s="114">
        <v>2</v>
      </c>
      <c r="O255" s="114"/>
      <c r="P255" s="114">
        <v>2500</v>
      </c>
      <c r="Q255" s="115"/>
      <c r="R255" s="116">
        <f t="shared" si="173"/>
        <v>5000</v>
      </c>
      <c r="S255" s="114">
        <v>2</v>
      </c>
      <c r="T255" s="114"/>
      <c r="U255" s="114">
        <v>2500</v>
      </c>
      <c r="V255" s="115"/>
      <c r="W255" s="116">
        <f t="shared" si="174"/>
        <v>5000</v>
      </c>
      <c r="X255" s="114">
        <v>2</v>
      </c>
      <c r="Y255" s="114"/>
      <c r="Z255" s="114">
        <v>2500</v>
      </c>
      <c r="AA255" s="115"/>
      <c r="AB255" s="116">
        <f t="shared" si="175"/>
        <v>5000</v>
      </c>
      <c r="AC255" s="114">
        <v>2</v>
      </c>
      <c r="AD255" s="114"/>
      <c r="AE255" s="114">
        <v>2500</v>
      </c>
      <c r="AF255" s="115"/>
      <c r="AG255" s="116">
        <f t="shared" si="176"/>
        <v>5000</v>
      </c>
      <c r="AH255" s="114">
        <v>2</v>
      </c>
      <c r="AI255" s="114"/>
      <c r="AJ255" s="114">
        <v>2500</v>
      </c>
      <c r="AK255" s="112"/>
      <c r="AL255" s="74">
        <f t="shared" si="168"/>
        <v>25000</v>
      </c>
      <c r="AM255" s="74">
        <f t="shared" si="169"/>
        <v>10</v>
      </c>
      <c r="AN255" s="16"/>
      <c r="AO255" s="1"/>
    </row>
    <row r="256" spans="1:41" s="215" customFormat="1" ht="29.25" customHeight="1" x14ac:dyDescent="0.25">
      <c r="B256" s="201" t="s">
        <v>265</v>
      </c>
      <c r="C256" s="240">
        <f t="shared" si="170"/>
        <v>0</v>
      </c>
      <c r="D256" s="239">
        <v>0</v>
      </c>
      <c r="E256" s="238"/>
      <c r="F256" s="238">
        <v>175</v>
      </c>
      <c r="G256" s="241"/>
      <c r="H256" s="242">
        <f t="shared" si="171"/>
        <v>94850</v>
      </c>
      <c r="I256" s="243">
        <v>542</v>
      </c>
      <c r="J256" s="238"/>
      <c r="K256" s="238">
        <v>175</v>
      </c>
      <c r="L256" s="241"/>
      <c r="M256" s="242">
        <f t="shared" si="172"/>
        <v>94850</v>
      </c>
      <c r="N256" s="243">
        <v>542</v>
      </c>
      <c r="O256" s="238"/>
      <c r="P256" s="238">
        <v>175</v>
      </c>
      <c r="Q256" s="241"/>
      <c r="R256" s="242">
        <f t="shared" si="173"/>
        <v>94850</v>
      </c>
      <c r="S256" s="243">
        <v>542</v>
      </c>
      <c r="T256" s="238"/>
      <c r="U256" s="238">
        <v>175</v>
      </c>
      <c r="V256" s="241"/>
      <c r="W256" s="242">
        <f t="shared" si="174"/>
        <v>94850</v>
      </c>
      <c r="X256" s="243">
        <v>542</v>
      </c>
      <c r="Y256" s="238"/>
      <c r="Z256" s="238">
        <v>175</v>
      </c>
      <c r="AA256" s="241"/>
      <c r="AB256" s="242">
        <f t="shared" si="175"/>
        <v>0</v>
      </c>
      <c r="AC256" s="243">
        <v>0</v>
      </c>
      <c r="AD256" s="238"/>
      <c r="AE256" s="238">
        <v>175</v>
      </c>
      <c r="AF256" s="241"/>
      <c r="AG256" s="242">
        <f t="shared" si="176"/>
        <v>0</v>
      </c>
      <c r="AH256" s="243">
        <v>0</v>
      </c>
      <c r="AI256" s="238"/>
      <c r="AJ256" s="238">
        <v>175</v>
      </c>
      <c r="AK256" s="244"/>
      <c r="AL256" s="150">
        <f t="shared" ref="AL256:AL258" si="177">C256+H256+M256+R256+W256+AB256+AG256</f>
        <v>379400</v>
      </c>
      <c r="AM256" s="150">
        <f t="shared" ref="AM256:AM258" si="178">D256+I256+N256+S256+X256+AC256+AH256</f>
        <v>2168</v>
      </c>
      <c r="AN256" s="149"/>
      <c r="AO256" s="145"/>
    </row>
    <row r="257" spans="1:65" s="215" customFormat="1" ht="29.25" customHeight="1" x14ac:dyDescent="0.25">
      <c r="B257" s="201" t="s">
        <v>266</v>
      </c>
      <c r="C257" s="240">
        <f t="shared" si="170"/>
        <v>0</v>
      </c>
      <c r="D257" s="239">
        <v>0</v>
      </c>
      <c r="E257" s="238"/>
      <c r="F257" s="238">
        <v>600</v>
      </c>
      <c r="G257" s="241"/>
      <c r="H257" s="242">
        <f t="shared" si="171"/>
        <v>286200</v>
      </c>
      <c r="I257" s="243">
        <v>477</v>
      </c>
      <c r="J257" s="238"/>
      <c r="K257" s="238">
        <v>600</v>
      </c>
      <c r="L257" s="241"/>
      <c r="M257" s="242">
        <f t="shared" si="172"/>
        <v>285600</v>
      </c>
      <c r="N257" s="243">
        <v>476</v>
      </c>
      <c r="O257" s="238"/>
      <c r="P257" s="238">
        <v>600</v>
      </c>
      <c r="Q257" s="241"/>
      <c r="R257" s="242">
        <f t="shared" si="173"/>
        <v>285600</v>
      </c>
      <c r="S257" s="243">
        <v>476</v>
      </c>
      <c r="T257" s="238"/>
      <c r="U257" s="238">
        <v>600</v>
      </c>
      <c r="V257" s="241"/>
      <c r="W257" s="242">
        <f t="shared" si="174"/>
        <v>285600</v>
      </c>
      <c r="X257" s="243">
        <v>476</v>
      </c>
      <c r="Y257" s="238"/>
      <c r="Z257" s="238">
        <v>600</v>
      </c>
      <c r="AA257" s="241"/>
      <c r="AB257" s="242">
        <f t="shared" si="175"/>
        <v>0</v>
      </c>
      <c r="AC257" s="243">
        <v>0</v>
      </c>
      <c r="AD257" s="238">
        <v>0</v>
      </c>
      <c r="AE257" s="238">
        <v>600</v>
      </c>
      <c r="AF257" s="241"/>
      <c r="AG257" s="242">
        <f t="shared" si="176"/>
        <v>0</v>
      </c>
      <c r="AH257" s="243">
        <v>0</v>
      </c>
      <c r="AI257" s="238"/>
      <c r="AJ257" s="238">
        <v>600</v>
      </c>
      <c r="AK257" s="244"/>
      <c r="AL257" s="150">
        <f t="shared" si="177"/>
        <v>1143000</v>
      </c>
      <c r="AM257" s="150">
        <f t="shared" si="178"/>
        <v>1905</v>
      </c>
      <c r="AN257" s="149"/>
      <c r="AO257" s="145"/>
    </row>
    <row r="258" spans="1:65" s="215" customFormat="1" ht="29.25" customHeight="1" x14ac:dyDescent="0.25">
      <c r="B258" s="201" t="s">
        <v>267</v>
      </c>
      <c r="C258" s="240">
        <f t="shared" si="170"/>
        <v>0</v>
      </c>
      <c r="D258" s="239">
        <v>0</v>
      </c>
      <c r="E258" s="238"/>
      <c r="F258" s="238">
        <v>1300</v>
      </c>
      <c r="G258" s="241"/>
      <c r="H258" s="242">
        <f t="shared" si="171"/>
        <v>94900</v>
      </c>
      <c r="I258" s="243">
        <v>73</v>
      </c>
      <c r="J258" s="238"/>
      <c r="K258" s="238">
        <v>1300</v>
      </c>
      <c r="L258" s="241"/>
      <c r="M258" s="242">
        <f t="shared" si="172"/>
        <v>94900</v>
      </c>
      <c r="N258" s="243">
        <v>73</v>
      </c>
      <c r="O258" s="238"/>
      <c r="P258" s="238">
        <v>1300</v>
      </c>
      <c r="Q258" s="241"/>
      <c r="R258" s="242">
        <f t="shared" si="173"/>
        <v>94900</v>
      </c>
      <c r="S258" s="243">
        <v>73</v>
      </c>
      <c r="T258" s="238"/>
      <c r="U258" s="238">
        <v>1300</v>
      </c>
      <c r="V258" s="241"/>
      <c r="W258" s="242">
        <f t="shared" si="174"/>
        <v>94900</v>
      </c>
      <c r="X258" s="243">
        <v>73</v>
      </c>
      <c r="Y258" s="238"/>
      <c r="Z258" s="238">
        <v>1300</v>
      </c>
      <c r="AA258" s="241"/>
      <c r="AB258" s="242">
        <f t="shared" si="175"/>
        <v>0</v>
      </c>
      <c r="AC258" s="243">
        <v>0</v>
      </c>
      <c r="AD258" s="238"/>
      <c r="AE258" s="238">
        <v>1300</v>
      </c>
      <c r="AF258" s="241"/>
      <c r="AG258" s="242">
        <f t="shared" si="176"/>
        <v>0</v>
      </c>
      <c r="AH258" s="243">
        <v>0</v>
      </c>
      <c r="AI258" s="238"/>
      <c r="AJ258" s="238">
        <v>1300</v>
      </c>
      <c r="AK258" s="244"/>
      <c r="AL258" s="150">
        <f t="shared" si="177"/>
        <v>379600</v>
      </c>
      <c r="AM258" s="150">
        <f t="shared" si="178"/>
        <v>292</v>
      </c>
      <c r="AN258" s="149"/>
      <c r="AO258" s="145"/>
    </row>
    <row r="259" spans="1:65" s="140" customFormat="1" ht="30.75" thickBot="1" x14ac:dyDescent="0.3">
      <c r="A259" s="134">
        <v>128</v>
      </c>
      <c r="B259" s="121" t="s">
        <v>25</v>
      </c>
      <c r="C259" s="135">
        <f>SUM(C260:C263)</f>
        <v>0</v>
      </c>
      <c r="D259" s="135">
        <f>SUM(D260:D263)</f>
        <v>0</v>
      </c>
      <c r="E259" s="136"/>
      <c r="F259" s="136"/>
      <c r="G259" s="137"/>
      <c r="H259" s="135">
        <f>SUM(H260:H263)</f>
        <v>0</v>
      </c>
      <c r="I259" s="135">
        <f>SUM(I260:I263)</f>
        <v>0</v>
      </c>
      <c r="J259" s="136"/>
      <c r="K259" s="136"/>
      <c r="L259" s="137"/>
      <c r="M259" s="135">
        <f>SUM(M260:M263)</f>
        <v>430000</v>
      </c>
      <c r="N259" s="135">
        <f>SUM(N260:N263)</f>
        <v>11</v>
      </c>
      <c r="O259" s="136"/>
      <c r="P259" s="136"/>
      <c r="Q259" s="137"/>
      <c r="R259" s="135">
        <f>SUM(R260:R263)</f>
        <v>490000</v>
      </c>
      <c r="S259" s="135">
        <f>SUM(S260:S263)</f>
        <v>13</v>
      </c>
      <c r="T259" s="136"/>
      <c r="U259" s="136"/>
      <c r="V259" s="137"/>
      <c r="W259" s="135">
        <f>SUM(W260:W263)</f>
        <v>570000</v>
      </c>
      <c r="X259" s="135">
        <f>SUM(X260:X263)</f>
        <v>15</v>
      </c>
      <c r="Y259" s="136"/>
      <c r="Z259" s="136"/>
      <c r="AA259" s="137"/>
      <c r="AB259" s="135">
        <f>SUM(AB260:AB263)</f>
        <v>570000</v>
      </c>
      <c r="AC259" s="135">
        <f>SUM(AC260:AC263)</f>
        <v>15</v>
      </c>
      <c r="AD259" s="136"/>
      <c r="AE259" s="136"/>
      <c r="AF259" s="137"/>
      <c r="AG259" s="135">
        <f>SUM(AG260:AG263)</f>
        <v>640000</v>
      </c>
      <c r="AH259" s="135">
        <f>SUM(AH260:AH263)</f>
        <v>16</v>
      </c>
      <c r="AI259" s="136"/>
      <c r="AJ259" s="136"/>
      <c r="AK259" s="137"/>
      <c r="AL259" s="138">
        <f>C259+H259+M259+R259+W259+AB259+AG259</f>
        <v>2700000</v>
      </c>
      <c r="AM259" s="138">
        <f>D259+I259+N259+S259+X259+AC259+AH259</f>
        <v>70</v>
      </c>
      <c r="AN259" s="139">
        <f>AL259</f>
        <v>2700000</v>
      </c>
      <c r="AO259" s="142">
        <v>0.75</v>
      </c>
    </row>
    <row r="260" spans="1:65" s="79" customFormat="1" ht="34.5" customHeight="1" x14ac:dyDescent="0.25">
      <c r="B260" s="182" t="s">
        <v>206</v>
      </c>
      <c r="C260" s="88">
        <f>D260*F260</f>
        <v>0</v>
      </c>
      <c r="D260" s="25">
        <v>0</v>
      </c>
      <c r="E260" s="14"/>
      <c r="F260" s="14">
        <v>10000</v>
      </c>
      <c r="G260" s="15"/>
      <c r="H260" s="13">
        <f>I260*K260</f>
        <v>0</v>
      </c>
      <c r="I260" s="14">
        <v>0</v>
      </c>
      <c r="J260" s="14"/>
      <c r="K260" s="14">
        <v>10000</v>
      </c>
      <c r="L260" s="15"/>
      <c r="M260" s="13">
        <f>N260*P260</f>
        <v>40000</v>
      </c>
      <c r="N260" s="14">
        <v>4</v>
      </c>
      <c r="O260" s="14"/>
      <c r="P260" s="14">
        <v>10000</v>
      </c>
      <c r="Q260" s="15"/>
      <c r="R260" s="13">
        <f>S260*U260</f>
        <v>40000</v>
      </c>
      <c r="S260" s="14">
        <v>4</v>
      </c>
      <c r="T260" s="14"/>
      <c r="U260" s="14">
        <v>10000</v>
      </c>
      <c r="V260" s="15"/>
      <c r="W260" s="13">
        <f>X260*Z260</f>
        <v>40000</v>
      </c>
      <c r="X260" s="14">
        <v>4</v>
      </c>
      <c r="Y260" s="14"/>
      <c r="Z260" s="14">
        <v>10000</v>
      </c>
      <c r="AA260" s="15"/>
      <c r="AB260" s="13">
        <f>AC260*AE260</f>
        <v>40000</v>
      </c>
      <c r="AC260" s="14">
        <v>4</v>
      </c>
      <c r="AD260" s="14"/>
      <c r="AE260" s="14">
        <v>10000</v>
      </c>
      <c r="AF260" s="15"/>
      <c r="AG260" s="13">
        <f>AH260*AJ260</f>
        <v>40000</v>
      </c>
      <c r="AH260" s="14">
        <v>4</v>
      </c>
      <c r="AI260" s="14"/>
      <c r="AJ260" s="14">
        <v>10000</v>
      </c>
      <c r="AK260" s="15"/>
      <c r="AL260" s="143">
        <f t="shared" ref="AL260:AL263" si="179">C260+H260+M260+R260+W260+AB260+AG260</f>
        <v>200000</v>
      </c>
      <c r="AM260" s="143">
        <f t="shared" ref="AM260:AM263" si="180">D260+I260+N260+S260+X260+AC260+AH260</f>
        <v>20</v>
      </c>
      <c r="AN260" s="38"/>
      <c r="AO260" s="2"/>
    </row>
    <row r="261" spans="1:65" s="79" customFormat="1" ht="34.5" customHeight="1" x14ac:dyDescent="0.25">
      <c r="B261" s="182" t="s">
        <v>207</v>
      </c>
      <c r="C261" s="88">
        <f t="shared" ref="C261:C264" si="181">D261*F261</f>
        <v>0</v>
      </c>
      <c r="D261" s="25">
        <v>0</v>
      </c>
      <c r="E261" s="14"/>
      <c r="F261" s="14">
        <v>30000</v>
      </c>
      <c r="G261" s="15"/>
      <c r="H261" s="13">
        <f t="shared" ref="H261:H264" si="182">I261*K261</f>
        <v>0</v>
      </c>
      <c r="I261" s="14">
        <v>0</v>
      </c>
      <c r="J261" s="14"/>
      <c r="K261" s="14">
        <v>30000</v>
      </c>
      <c r="L261" s="15"/>
      <c r="M261" s="13">
        <f t="shared" ref="M261:M264" si="183">N261*P261</f>
        <v>30000</v>
      </c>
      <c r="N261" s="14">
        <v>1</v>
      </c>
      <c r="O261" s="14"/>
      <c r="P261" s="14">
        <v>30000</v>
      </c>
      <c r="Q261" s="15"/>
      <c r="R261" s="13">
        <f t="shared" ref="R261:R264" si="184">S261*U261</f>
        <v>90000</v>
      </c>
      <c r="S261" s="14">
        <v>3</v>
      </c>
      <c r="T261" s="14"/>
      <c r="U261" s="14">
        <v>30000</v>
      </c>
      <c r="V261" s="15"/>
      <c r="W261" s="13">
        <f t="shared" ref="W261:W264" si="185">X261*Z261</f>
        <v>120000</v>
      </c>
      <c r="X261" s="14">
        <v>4</v>
      </c>
      <c r="Y261" s="14"/>
      <c r="Z261" s="14">
        <v>30000</v>
      </c>
      <c r="AA261" s="15"/>
      <c r="AB261" s="13">
        <f t="shared" ref="AB261:AB264" si="186">AC261*AE261</f>
        <v>120000</v>
      </c>
      <c r="AC261" s="14">
        <v>4</v>
      </c>
      <c r="AD261" s="14"/>
      <c r="AE261" s="14">
        <v>30000</v>
      </c>
      <c r="AF261" s="15"/>
      <c r="AG261" s="13">
        <f t="shared" ref="AG261:AG264" si="187">AH261*AJ261</f>
        <v>120000</v>
      </c>
      <c r="AH261" s="14">
        <v>4</v>
      </c>
      <c r="AI261" s="14"/>
      <c r="AJ261" s="14">
        <v>30000</v>
      </c>
      <c r="AK261" s="15"/>
      <c r="AL261" s="143">
        <f t="shared" si="179"/>
        <v>480000</v>
      </c>
      <c r="AM261" s="143">
        <f t="shared" si="180"/>
        <v>16</v>
      </c>
      <c r="AN261" s="38"/>
      <c r="AO261" s="2"/>
    </row>
    <row r="262" spans="1:65" s="79" customFormat="1" ht="34.5" customHeight="1" x14ac:dyDescent="0.25">
      <c r="B262" s="182" t="s">
        <v>208</v>
      </c>
      <c r="C262" s="88">
        <f t="shared" si="181"/>
        <v>0</v>
      </c>
      <c r="D262" s="25">
        <v>0</v>
      </c>
      <c r="E262" s="14"/>
      <c r="F262" s="14">
        <v>50000</v>
      </c>
      <c r="G262" s="15"/>
      <c r="H262" s="13">
        <f t="shared" si="182"/>
        <v>0</v>
      </c>
      <c r="I262" s="14">
        <v>0</v>
      </c>
      <c r="J262" s="14"/>
      <c r="K262" s="14">
        <v>50000</v>
      </c>
      <c r="L262" s="15"/>
      <c r="M262" s="13">
        <f t="shared" si="183"/>
        <v>150000</v>
      </c>
      <c r="N262" s="14">
        <v>3</v>
      </c>
      <c r="O262" s="14"/>
      <c r="P262" s="14">
        <v>50000</v>
      </c>
      <c r="Q262" s="15"/>
      <c r="R262" s="13">
        <f t="shared" si="184"/>
        <v>150000</v>
      </c>
      <c r="S262" s="14">
        <v>3</v>
      </c>
      <c r="T262" s="14"/>
      <c r="U262" s="14">
        <v>50000</v>
      </c>
      <c r="V262" s="15"/>
      <c r="W262" s="13">
        <f t="shared" si="185"/>
        <v>200000</v>
      </c>
      <c r="X262" s="14">
        <v>4</v>
      </c>
      <c r="Y262" s="14"/>
      <c r="Z262" s="14">
        <v>50000</v>
      </c>
      <c r="AA262" s="15"/>
      <c r="AB262" s="13">
        <f t="shared" si="186"/>
        <v>200000</v>
      </c>
      <c r="AC262" s="14">
        <v>4</v>
      </c>
      <c r="AD262" s="14"/>
      <c r="AE262" s="14">
        <v>50000</v>
      </c>
      <c r="AF262" s="15"/>
      <c r="AG262" s="13">
        <f t="shared" si="187"/>
        <v>200000</v>
      </c>
      <c r="AH262" s="14">
        <v>4</v>
      </c>
      <c r="AI262" s="14"/>
      <c r="AJ262" s="14">
        <v>50000</v>
      </c>
      <c r="AK262" s="15"/>
      <c r="AL262" s="143">
        <f t="shared" si="179"/>
        <v>900000</v>
      </c>
      <c r="AM262" s="143">
        <f t="shared" si="180"/>
        <v>18</v>
      </c>
      <c r="AN262" s="38"/>
      <c r="AO262" s="2"/>
    </row>
    <row r="263" spans="1:65" s="79" customFormat="1" ht="34.5" customHeight="1" x14ac:dyDescent="0.25">
      <c r="B263" s="182" t="s">
        <v>209</v>
      </c>
      <c r="C263" s="88">
        <f t="shared" si="181"/>
        <v>0</v>
      </c>
      <c r="D263" s="25">
        <v>0</v>
      </c>
      <c r="E263" s="14"/>
      <c r="F263" s="14">
        <v>70000</v>
      </c>
      <c r="G263" s="15"/>
      <c r="H263" s="13">
        <f t="shared" si="182"/>
        <v>0</v>
      </c>
      <c r="I263" s="14">
        <v>0</v>
      </c>
      <c r="J263" s="14"/>
      <c r="K263" s="14">
        <v>70000</v>
      </c>
      <c r="L263" s="15"/>
      <c r="M263" s="13">
        <f t="shared" si="183"/>
        <v>210000</v>
      </c>
      <c r="N263" s="14">
        <v>3</v>
      </c>
      <c r="O263" s="14"/>
      <c r="P263" s="14">
        <v>70000</v>
      </c>
      <c r="Q263" s="15"/>
      <c r="R263" s="13">
        <f t="shared" si="184"/>
        <v>210000</v>
      </c>
      <c r="S263" s="14">
        <v>3</v>
      </c>
      <c r="T263" s="14"/>
      <c r="U263" s="14">
        <v>70000</v>
      </c>
      <c r="V263" s="15"/>
      <c r="W263" s="13">
        <f t="shared" si="185"/>
        <v>210000</v>
      </c>
      <c r="X263" s="14">
        <v>3</v>
      </c>
      <c r="Y263" s="14"/>
      <c r="Z263" s="14">
        <v>70000</v>
      </c>
      <c r="AA263" s="15"/>
      <c r="AB263" s="13">
        <f t="shared" si="186"/>
        <v>210000</v>
      </c>
      <c r="AC263" s="14">
        <v>3</v>
      </c>
      <c r="AD263" s="14"/>
      <c r="AE263" s="14">
        <v>70000</v>
      </c>
      <c r="AF263" s="15"/>
      <c r="AG263" s="13">
        <f t="shared" si="187"/>
        <v>280000</v>
      </c>
      <c r="AH263" s="14">
        <v>4</v>
      </c>
      <c r="AI263" s="14"/>
      <c r="AJ263" s="14">
        <v>70000</v>
      </c>
      <c r="AK263" s="15"/>
      <c r="AL263" s="143">
        <f t="shared" si="179"/>
        <v>1120000</v>
      </c>
      <c r="AM263" s="143">
        <f t="shared" si="180"/>
        <v>16</v>
      </c>
      <c r="AN263" s="38"/>
      <c r="AO263" s="2"/>
    </row>
    <row r="264" spans="1:65" s="140" customFormat="1" ht="30.75" thickBot="1" x14ac:dyDescent="0.3">
      <c r="A264" s="134">
        <v>129</v>
      </c>
      <c r="B264" s="121" t="s">
        <v>26</v>
      </c>
      <c r="C264" s="135">
        <f t="shared" si="181"/>
        <v>0</v>
      </c>
      <c r="D264" s="135">
        <v>0</v>
      </c>
      <c r="E264" s="136"/>
      <c r="F264" s="136">
        <v>0</v>
      </c>
      <c r="G264" s="137"/>
      <c r="H264" s="135">
        <f t="shared" si="182"/>
        <v>3952000</v>
      </c>
      <c r="I264" s="135">
        <v>16</v>
      </c>
      <c r="J264" s="136"/>
      <c r="K264" s="136">
        <v>247000</v>
      </c>
      <c r="L264" s="137">
        <v>300000</v>
      </c>
      <c r="M264" s="135">
        <f t="shared" si="183"/>
        <v>988000</v>
      </c>
      <c r="N264" s="135">
        <v>4</v>
      </c>
      <c r="O264" s="136"/>
      <c r="P264" s="136">
        <v>247000</v>
      </c>
      <c r="Q264" s="137">
        <v>300000</v>
      </c>
      <c r="R264" s="135">
        <f t="shared" si="184"/>
        <v>0</v>
      </c>
      <c r="S264" s="135">
        <v>0</v>
      </c>
      <c r="T264" s="136"/>
      <c r="U264" s="136">
        <v>0</v>
      </c>
      <c r="V264" s="137"/>
      <c r="W264" s="135">
        <f t="shared" si="185"/>
        <v>0</v>
      </c>
      <c r="X264" s="135">
        <v>0</v>
      </c>
      <c r="Y264" s="136"/>
      <c r="Z264" s="136">
        <v>0</v>
      </c>
      <c r="AA264" s="137"/>
      <c r="AB264" s="135">
        <f t="shared" si="186"/>
        <v>0</v>
      </c>
      <c r="AC264" s="135">
        <v>0</v>
      </c>
      <c r="AD264" s="136"/>
      <c r="AE264" s="136">
        <v>0</v>
      </c>
      <c r="AF264" s="137"/>
      <c r="AG264" s="135">
        <f t="shared" si="187"/>
        <v>0</v>
      </c>
      <c r="AH264" s="135">
        <v>0</v>
      </c>
      <c r="AI264" s="136"/>
      <c r="AJ264" s="136">
        <v>0</v>
      </c>
      <c r="AK264" s="137"/>
      <c r="AL264" s="138">
        <f>C264+H264+M264+R264+W264+AB1635</f>
        <v>4940000</v>
      </c>
      <c r="AM264" s="138">
        <f t="shared" ref="AM264" si="188">D264+I264+N264+S264+X264+AC1635</f>
        <v>20</v>
      </c>
      <c r="AN264" s="139">
        <f>AL264</f>
        <v>4940000</v>
      </c>
      <c r="AO264" s="142">
        <v>0.75</v>
      </c>
    </row>
    <row r="265" spans="1:65" ht="34.5" customHeight="1" x14ac:dyDescent="0.25">
      <c r="A265">
        <v>130</v>
      </c>
      <c r="B265" s="126" t="s">
        <v>27</v>
      </c>
      <c r="C265" s="13"/>
      <c r="D265" s="14"/>
      <c r="E265" s="14"/>
      <c r="F265" s="14"/>
      <c r="G265" s="15"/>
      <c r="H265" s="13"/>
      <c r="I265" s="14"/>
      <c r="J265" s="14"/>
      <c r="K265" s="14"/>
      <c r="L265" s="15"/>
      <c r="M265" s="13"/>
      <c r="N265" s="14"/>
      <c r="O265" s="14"/>
      <c r="P265" s="14"/>
      <c r="Q265" s="15"/>
      <c r="R265" s="13"/>
      <c r="S265" s="14"/>
      <c r="T265" s="14"/>
      <c r="U265" s="14"/>
      <c r="V265" s="15"/>
      <c r="W265" s="13"/>
      <c r="X265" s="14"/>
      <c r="Y265" s="14"/>
      <c r="Z265" s="14"/>
      <c r="AA265" s="15"/>
      <c r="AB265" s="13"/>
      <c r="AC265" s="14"/>
      <c r="AD265" s="14"/>
      <c r="AE265" s="14"/>
      <c r="AF265" s="15"/>
      <c r="AG265" s="13"/>
      <c r="AH265" s="14"/>
      <c r="AI265" s="14"/>
      <c r="AJ265" s="14"/>
      <c r="AK265" s="15"/>
      <c r="AL265" s="38"/>
      <c r="AM265" s="38"/>
      <c r="AN265" s="38"/>
      <c r="AO265" s="2"/>
    </row>
    <row r="266" spans="1:65" s="140" customFormat="1" ht="15.75" thickBot="1" x14ac:dyDescent="0.3">
      <c r="A266" s="134">
        <v>131</v>
      </c>
      <c r="B266" s="121" t="s">
        <v>28</v>
      </c>
      <c r="C266" s="135">
        <f>SUM(C267:C269)</f>
        <v>800000</v>
      </c>
      <c r="D266" s="135">
        <f>SUM(D267:D269)</f>
        <v>10</v>
      </c>
      <c r="E266" s="136"/>
      <c r="F266" s="136"/>
      <c r="G266" s="137"/>
      <c r="H266" s="135">
        <f>SUM(H267:H269)</f>
        <v>0</v>
      </c>
      <c r="I266" s="135">
        <f>SUM(I267:I269)</f>
        <v>0</v>
      </c>
      <c r="J266" s="136"/>
      <c r="K266" s="136"/>
      <c r="L266" s="137"/>
      <c r="M266" s="135">
        <f>SUM(M267:M269)</f>
        <v>800000</v>
      </c>
      <c r="N266" s="135">
        <f>SUM(N267:N269)</f>
        <v>10</v>
      </c>
      <c r="O266" s="136"/>
      <c r="P266" s="136"/>
      <c r="Q266" s="137"/>
      <c r="R266" s="135">
        <f>SUM(R267:R269)</f>
        <v>0</v>
      </c>
      <c r="S266" s="135">
        <f>SUM(S267:S269)</f>
        <v>0</v>
      </c>
      <c r="T266" s="136"/>
      <c r="U266" s="136"/>
      <c r="V266" s="137"/>
      <c r="W266" s="135">
        <f>SUM(W267:W269)</f>
        <v>0</v>
      </c>
      <c r="X266" s="135">
        <f>SUM(X267:X269)</f>
        <v>0</v>
      </c>
      <c r="Y266" s="136"/>
      <c r="Z266" s="136"/>
      <c r="AA266" s="137"/>
      <c r="AB266" s="135">
        <f>SUM(AB267:AB269)</f>
        <v>0</v>
      </c>
      <c r="AC266" s="135">
        <f>SUM(AC267:AC269)</f>
        <v>0</v>
      </c>
      <c r="AD266" s="136"/>
      <c r="AE266" s="136"/>
      <c r="AF266" s="137"/>
      <c r="AG266" s="135">
        <f>SUM(AG267:AG269)</f>
        <v>0</v>
      </c>
      <c r="AH266" s="135">
        <f>SUM(AH267:AH269)</f>
        <v>0</v>
      </c>
      <c r="AI266" s="136"/>
      <c r="AJ266" s="136"/>
      <c r="AK266" s="137"/>
      <c r="AL266" s="138">
        <f>C266+H266+M266+R266+W266+AB266+AG266</f>
        <v>1600000</v>
      </c>
      <c r="AM266" s="138">
        <f>D266+I266+N266+S266+X266+AC266+AH266</f>
        <v>20</v>
      </c>
      <c r="AN266" s="139">
        <f>AL266</f>
        <v>1600000</v>
      </c>
      <c r="AO266" s="142">
        <v>0.75</v>
      </c>
    </row>
    <row r="267" spans="1:65" s="79" customFormat="1" ht="34.5" customHeight="1" x14ac:dyDescent="0.25">
      <c r="B267" s="182" t="s">
        <v>199</v>
      </c>
      <c r="C267" s="13">
        <f>D267*F267</f>
        <v>300000</v>
      </c>
      <c r="D267" s="14">
        <v>6</v>
      </c>
      <c r="E267" s="14"/>
      <c r="F267" s="14">
        <v>50000</v>
      </c>
      <c r="G267" s="147">
        <v>50000</v>
      </c>
      <c r="H267" s="13">
        <f>I267*K267</f>
        <v>0</v>
      </c>
      <c r="I267" s="14">
        <v>0</v>
      </c>
      <c r="J267" s="14"/>
      <c r="K267" s="14">
        <v>50000</v>
      </c>
      <c r="L267" s="147">
        <v>50000</v>
      </c>
      <c r="M267" s="13">
        <f>N267*P267</f>
        <v>300000</v>
      </c>
      <c r="N267" s="14">
        <v>6</v>
      </c>
      <c r="O267" s="14"/>
      <c r="P267" s="14">
        <v>50000</v>
      </c>
      <c r="Q267" s="147">
        <v>50000</v>
      </c>
      <c r="R267" s="13">
        <f>S267*U267</f>
        <v>0</v>
      </c>
      <c r="S267" s="14">
        <v>0</v>
      </c>
      <c r="T267" s="14"/>
      <c r="U267" s="14">
        <v>0</v>
      </c>
      <c r="V267" s="147">
        <v>0</v>
      </c>
      <c r="W267" s="13">
        <f>X267*Z267</f>
        <v>0</v>
      </c>
      <c r="X267" s="14">
        <v>0</v>
      </c>
      <c r="Y267" s="14"/>
      <c r="Z267" s="14">
        <v>0</v>
      </c>
      <c r="AA267" s="15"/>
      <c r="AB267" s="13">
        <f>AC267*AE267</f>
        <v>0</v>
      </c>
      <c r="AC267" s="14">
        <v>0</v>
      </c>
      <c r="AD267" s="14"/>
      <c r="AE267" s="14">
        <v>0</v>
      </c>
      <c r="AF267" s="15"/>
      <c r="AG267" s="13">
        <f>AH267*AJ267</f>
        <v>0</v>
      </c>
      <c r="AH267" s="14">
        <v>0</v>
      </c>
      <c r="AI267" s="14"/>
      <c r="AJ267" s="14">
        <v>0</v>
      </c>
      <c r="AK267" s="15"/>
      <c r="AL267" s="26">
        <f t="shared" ref="AL267:AL269" si="189">C267+H267+M267+R267+W267+AB267+AG267</f>
        <v>600000</v>
      </c>
      <c r="AM267" s="26">
        <f t="shared" ref="AM267:AM269" si="190">D267+I267+N267+S267+X267+AC267+AH267</f>
        <v>12</v>
      </c>
      <c r="AN267" s="38"/>
      <c r="AO267" s="2"/>
    </row>
    <row r="268" spans="1:65" s="79" customFormat="1" ht="34.5" customHeight="1" x14ac:dyDescent="0.25">
      <c r="B268" s="182" t="s">
        <v>200</v>
      </c>
      <c r="C268" s="13">
        <f t="shared" ref="C268:C269" si="191">D268*F268</f>
        <v>300000</v>
      </c>
      <c r="D268" s="14">
        <v>3</v>
      </c>
      <c r="E268" s="14"/>
      <c r="F268" s="14">
        <v>100000</v>
      </c>
      <c r="G268" s="147">
        <v>100000</v>
      </c>
      <c r="H268" s="13">
        <f t="shared" ref="H268:H269" si="192">I268*K268</f>
        <v>0</v>
      </c>
      <c r="I268" s="14">
        <v>0</v>
      </c>
      <c r="J268" s="14"/>
      <c r="K268" s="14">
        <v>0</v>
      </c>
      <c r="L268" s="147">
        <v>0</v>
      </c>
      <c r="M268" s="13">
        <f t="shared" ref="M268:M269" si="193">N268*P268</f>
        <v>300000</v>
      </c>
      <c r="N268" s="14">
        <v>3</v>
      </c>
      <c r="O268" s="14"/>
      <c r="P268" s="14">
        <v>100000</v>
      </c>
      <c r="Q268" s="147">
        <v>100000</v>
      </c>
      <c r="R268" s="13">
        <f t="shared" ref="R268:R269" si="194">S268*U268</f>
        <v>0</v>
      </c>
      <c r="S268" s="14">
        <v>0</v>
      </c>
      <c r="T268" s="14"/>
      <c r="U268" s="14">
        <v>0</v>
      </c>
      <c r="V268" s="147">
        <v>0</v>
      </c>
      <c r="W268" s="13">
        <f t="shared" ref="W268:W269" si="195">X268*Z268</f>
        <v>0</v>
      </c>
      <c r="X268" s="14">
        <v>0</v>
      </c>
      <c r="Y268" s="14"/>
      <c r="Z268" s="14">
        <v>0</v>
      </c>
      <c r="AA268" s="15"/>
      <c r="AB268" s="13">
        <f t="shared" ref="AB268:AB269" si="196">AC268*AE268</f>
        <v>0</v>
      </c>
      <c r="AC268" s="14">
        <v>0</v>
      </c>
      <c r="AD268" s="14"/>
      <c r="AE268" s="14">
        <v>0</v>
      </c>
      <c r="AF268" s="15"/>
      <c r="AG268" s="13">
        <f t="shared" ref="AG268:AG269" si="197">AH268*AJ268</f>
        <v>0</v>
      </c>
      <c r="AH268" s="14">
        <v>0</v>
      </c>
      <c r="AI268" s="14"/>
      <c r="AJ268" s="14">
        <v>0</v>
      </c>
      <c r="AK268" s="15"/>
      <c r="AL268" s="26">
        <f t="shared" si="189"/>
        <v>600000</v>
      </c>
      <c r="AM268" s="26">
        <f t="shared" si="190"/>
        <v>6</v>
      </c>
      <c r="AN268" s="38"/>
      <c r="AO268" s="2"/>
    </row>
    <row r="269" spans="1:65" s="79" customFormat="1" ht="34.5" customHeight="1" x14ac:dyDescent="0.25">
      <c r="B269" s="182" t="s">
        <v>201</v>
      </c>
      <c r="C269" s="13">
        <f t="shared" si="191"/>
        <v>200000</v>
      </c>
      <c r="D269" s="14">
        <v>1</v>
      </c>
      <c r="E269" s="14"/>
      <c r="F269" s="14">
        <v>200000</v>
      </c>
      <c r="G269" s="147">
        <v>200000</v>
      </c>
      <c r="H269" s="13">
        <f t="shared" si="192"/>
        <v>0</v>
      </c>
      <c r="I269" s="14">
        <v>0</v>
      </c>
      <c r="J269" s="14"/>
      <c r="K269" s="14">
        <v>0</v>
      </c>
      <c r="L269" s="147">
        <v>0</v>
      </c>
      <c r="M269" s="13">
        <f t="shared" si="193"/>
        <v>200000</v>
      </c>
      <c r="N269" s="14">
        <v>1</v>
      </c>
      <c r="O269" s="14"/>
      <c r="P269" s="14">
        <v>200000</v>
      </c>
      <c r="Q269" s="147">
        <v>200000</v>
      </c>
      <c r="R269" s="13">
        <f t="shared" si="194"/>
        <v>0</v>
      </c>
      <c r="S269" s="14">
        <v>0</v>
      </c>
      <c r="T269" s="14"/>
      <c r="U269" s="14">
        <v>0</v>
      </c>
      <c r="V269" s="147">
        <v>0</v>
      </c>
      <c r="W269" s="13">
        <f t="shared" si="195"/>
        <v>0</v>
      </c>
      <c r="X269" s="14">
        <v>0</v>
      </c>
      <c r="Y269" s="14"/>
      <c r="Z269" s="14">
        <v>0</v>
      </c>
      <c r="AA269" s="15"/>
      <c r="AB269" s="13">
        <f t="shared" si="196"/>
        <v>0</v>
      </c>
      <c r="AC269" s="14">
        <v>0</v>
      </c>
      <c r="AD269" s="14"/>
      <c r="AE269" s="14">
        <v>0</v>
      </c>
      <c r="AF269" s="15"/>
      <c r="AG269" s="13">
        <f t="shared" si="197"/>
        <v>0</v>
      </c>
      <c r="AH269" s="14">
        <v>0</v>
      </c>
      <c r="AI269" s="14"/>
      <c r="AJ269" s="14">
        <v>0</v>
      </c>
      <c r="AK269" s="15"/>
      <c r="AL269" s="26">
        <f t="shared" si="189"/>
        <v>400000</v>
      </c>
      <c r="AM269" s="26">
        <f t="shared" si="190"/>
        <v>2</v>
      </c>
      <c r="AN269" s="38"/>
      <c r="AO269" s="2"/>
    </row>
    <row r="270" spans="1:65" s="140" customFormat="1" ht="15.75" thickBot="1" x14ac:dyDescent="0.3">
      <c r="A270" s="134">
        <v>132</v>
      </c>
      <c r="B270" s="121" t="s">
        <v>29</v>
      </c>
      <c r="C270" s="135">
        <f>SUM(C271:C272)</f>
        <v>0</v>
      </c>
      <c r="D270" s="135">
        <f>SUM(D271:D272)</f>
        <v>0</v>
      </c>
      <c r="E270" s="136"/>
      <c r="F270" s="136"/>
      <c r="G270" s="137"/>
      <c r="H270" s="135">
        <f>SUM(H271:H272)</f>
        <v>100000</v>
      </c>
      <c r="I270" s="135">
        <f>SUM(I271:I272)</f>
        <v>2</v>
      </c>
      <c r="J270" s="136"/>
      <c r="K270" s="136"/>
      <c r="L270" s="137"/>
      <c r="M270" s="135">
        <f>SUM(M271:M272)</f>
        <v>350000</v>
      </c>
      <c r="N270" s="135">
        <f>SUM(N271:N272)</f>
        <v>4</v>
      </c>
      <c r="O270" s="136"/>
      <c r="P270" s="136"/>
      <c r="Q270" s="137"/>
      <c r="R270" s="135">
        <f>SUM(R271:R272)</f>
        <v>350000</v>
      </c>
      <c r="S270" s="135">
        <f>SUM(S271:S272)</f>
        <v>4</v>
      </c>
      <c r="T270" s="136"/>
      <c r="U270" s="136"/>
      <c r="V270" s="137"/>
      <c r="W270" s="135">
        <f>SUM(W271:W272)</f>
        <v>100000</v>
      </c>
      <c r="X270" s="135">
        <f>SUM(X271:X272)</f>
        <v>2</v>
      </c>
      <c r="Y270" s="136"/>
      <c r="Z270" s="136"/>
      <c r="AA270" s="137"/>
      <c r="AB270" s="135">
        <f>SUM(AB271:AB272)</f>
        <v>100000</v>
      </c>
      <c r="AC270" s="135">
        <f>SUM(AC271:AC272)</f>
        <v>2</v>
      </c>
      <c r="AD270" s="136"/>
      <c r="AE270" s="136"/>
      <c r="AF270" s="137"/>
      <c r="AG270" s="135">
        <f>SUM(AG271:AG272)</f>
        <v>0</v>
      </c>
      <c r="AH270" s="135">
        <f>SUM(AH271:AH272)</f>
        <v>0</v>
      </c>
      <c r="AI270" s="136"/>
      <c r="AJ270" s="136"/>
      <c r="AK270" s="137"/>
      <c r="AL270" s="138">
        <f>C270+H270+M270+R270+W270+AB270+AG270</f>
        <v>1000000</v>
      </c>
      <c r="AM270" s="138">
        <f t="shared" ref="AM270" si="198">D270+I270+N270+S270+X270+AC270+AH270</f>
        <v>14</v>
      </c>
      <c r="AN270" s="139">
        <f>AL270</f>
        <v>1000000</v>
      </c>
      <c r="AO270" s="142">
        <v>0.75</v>
      </c>
    </row>
    <row r="271" spans="1:65" s="79" customFormat="1" ht="34.5" customHeight="1" x14ac:dyDescent="0.25">
      <c r="B271" s="182" t="s">
        <v>100</v>
      </c>
      <c r="C271" s="25">
        <f>D271*F271</f>
        <v>0</v>
      </c>
      <c r="D271" s="89">
        <v>0</v>
      </c>
      <c r="E271" s="14"/>
      <c r="F271" s="14">
        <v>200000</v>
      </c>
      <c r="G271" s="15"/>
      <c r="H271" s="13">
        <f>I271*K271</f>
        <v>0</v>
      </c>
      <c r="I271" s="14">
        <v>0</v>
      </c>
      <c r="J271" s="14"/>
      <c r="K271" s="14">
        <v>200000</v>
      </c>
      <c r="L271" s="15"/>
      <c r="M271" s="13">
        <f>N271*P271</f>
        <v>200000</v>
      </c>
      <c r="N271" s="14">
        <v>1</v>
      </c>
      <c r="O271" s="14"/>
      <c r="P271" s="14">
        <v>200000</v>
      </c>
      <c r="Q271" s="15"/>
      <c r="R271" s="13">
        <f>S271*U271</f>
        <v>200000</v>
      </c>
      <c r="S271" s="14">
        <v>1</v>
      </c>
      <c r="T271" s="14"/>
      <c r="U271" s="14">
        <v>200000</v>
      </c>
      <c r="V271" s="15"/>
      <c r="W271" s="13">
        <f>X271*Z271</f>
        <v>0</v>
      </c>
      <c r="X271" s="14">
        <v>0</v>
      </c>
      <c r="Y271" s="14"/>
      <c r="Z271" s="14">
        <v>200000</v>
      </c>
      <c r="AA271" s="15"/>
      <c r="AB271" s="13">
        <f>AC271*AE271</f>
        <v>0</v>
      </c>
      <c r="AC271" s="14">
        <v>0</v>
      </c>
      <c r="AD271" s="14"/>
      <c r="AE271" s="14">
        <v>200000</v>
      </c>
      <c r="AF271" s="15"/>
      <c r="AG271" s="13">
        <f>AH271*AJ271</f>
        <v>0</v>
      </c>
      <c r="AH271" s="14">
        <v>0</v>
      </c>
      <c r="AI271" s="14"/>
      <c r="AJ271" s="14">
        <v>200000</v>
      </c>
      <c r="AK271" s="15"/>
      <c r="AL271" s="26">
        <f t="shared" ref="AL271:AL272" si="199">C271+H271+M271+R271+W271+AB271+AG271</f>
        <v>400000</v>
      </c>
      <c r="AM271" s="26">
        <f t="shared" ref="AM271:AM272" si="200">D271+I271+N271+S271+X271+AC271+AH271</f>
        <v>2</v>
      </c>
      <c r="AN271" s="38"/>
      <c r="AO271" s="2"/>
      <c r="BJ271" s="79">
        <v>200000</v>
      </c>
      <c r="BL271" s="79">
        <f t="shared" ref="BL271:BM272" si="201">AC271+AH271+AM271+AR271+AW271+BB271+BG271</f>
        <v>2</v>
      </c>
      <c r="BM271" s="79">
        <f t="shared" si="201"/>
        <v>0</v>
      </c>
    </row>
    <row r="272" spans="1:65" s="79" customFormat="1" ht="34.5" customHeight="1" x14ac:dyDescent="0.25">
      <c r="B272" s="182" t="s">
        <v>99</v>
      </c>
      <c r="C272" s="25">
        <f>D272*F272</f>
        <v>0</v>
      </c>
      <c r="D272" s="89">
        <v>0</v>
      </c>
      <c r="E272" s="14"/>
      <c r="F272" s="14">
        <v>50000</v>
      </c>
      <c r="G272" s="15"/>
      <c r="H272" s="13">
        <f>I272*K272</f>
        <v>100000</v>
      </c>
      <c r="I272" s="14">
        <v>2</v>
      </c>
      <c r="J272" s="14"/>
      <c r="K272" s="14">
        <v>50000</v>
      </c>
      <c r="L272" s="15"/>
      <c r="M272" s="13">
        <f>N272*P272</f>
        <v>150000</v>
      </c>
      <c r="N272" s="14">
        <v>3</v>
      </c>
      <c r="O272" s="14"/>
      <c r="P272" s="14">
        <v>50000</v>
      </c>
      <c r="Q272" s="15"/>
      <c r="R272" s="13">
        <f>S272*U272</f>
        <v>150000</v>
      </c>
      <c r="S272" s="14">
        <v>3</v>
      </c>
      <c r="T272" s="14"/>
      <c r="U272" s="14">
        <v>50000</v>
      </c>
      <c r="V272" s="15"/>
      <c r="W272" s="13">
        <f>X272*Z272</f>
        <v>100000</v>
      </c>
      <c r="X272" s="14">
        <v>2</v>
      </c>
      <c r="Y272" s="14"/>
      <c r="Z272" s="14">
        <v>50000</v>
      </c>
      <c r="AA272" s="15"/>
      <c r="AB272" s="13">
        <f>AC272*AE272</f>
        <v>100000</v>
      </c>
      <c r="AC272" s="14">
        <v>2</v>
      </c>
      <c r="AD272" s="14"/>
      <c r="AE272" s="14">
        <v>50000</v>
      </c>
      <c r="AF272" s="15"/>
      <c r="AG272" s="13">
        <f>AH272*AJ272</f>
        <v>0</v>
      </c>
      <c r="AH272" s="14">
        <v>0</v>
      </c>
      <c r="AI272" s="14"/>
      <c r="AJ272" s="14">
        <v>50000</v>
      </c>
      <c r="AK272" s="15"/>
      <c r="AL272" s="26">
        <f t="shared" si="199"/>
        <v>600000</v>
      </c>
      <c r="AM272" s="26">
        <f t="shared" si="200"/>
        <v>12</v>
      </c>
      <c r="AN272" s="38"/>
      <c r="AO272" s="2"/>
      <c r="BJ272" s="79">
        <v>50000</v>
      </c>
      <c r="BL272" s="79">
        <f t="shared" si="201"/>
        <v>14</v>
      </c>
      <c r="BM272" s="79">
        <f t="shared" si="201"/>
        <v>0</v>
      </c>
    </row>
    <row r="273" spans="1:41" ht="34.5" customHeight="1" thickBot="1" x14ac:dyDescent="0.3">
      <c r="A273">
        <v>133</v>
      </c>
      <c r="B273" s="121" t="s">
        <v>30</v>
      </c>
      <c r="C273" s="13"/>
      <c r="D273" s="14"/>
      <c r="E273" s="14"/>
      <c r="F273" s="14"/>
      <c r="G273" s="15"/>
      <c r="H273" s="13"/>
      <c r="I273" s="14"/>
      <c r="J273" s="14"/>
      <c r="K273" s="14"/>
      <c r="L273" s="15"/>
      <c r="M273" s="13"/>
      <c r="N273" s="14"/>
      <c r="O273" s="14"/>
      <c r="P273" s="14"/>
      <c r="Q273" s="15"/>
      <c r="R273" s="13"/>
      <c r="S273" s="14"/>
      <c r="T273" s="14"/>
      <c r="U273" s="14"/>
      <c r="V273" s="15"/>
      <c r="W273" s="13"/>
      <c r="X273" s="14"/>
      <c r="Y273" s="14"/>
      <c r="Z273" s="14"/>
      <c r="AA273" s="15"/>
      <c r="AB273" s="13"/>
      <c r="AC273" s="14"/>
      <c r="AD273" s="14"/>
      <c r="AE273" s="14"/>
      <c r="AF273" s="15"/>
      <c r="AG273" s="13"/>
      <c r="AH273" s="14"/>
      <c r="AI273" s="14"/>
      <c r="AJ273" s="14"/>
      <c r="AK273" s="15"/>
      <c r="AL273" s="38"/>
      <c r="AM273" s="38"/>
      <c r="AN273" s="38"/>
      <c r="AO273" s="2"/>
    </row>
    <row r="274" spans="1:41" ht="31.5" customHeight="1" thickBot="1" x14ac:dyDescent="0.3">
      <c r="A274">
        <v>134</v>
      </c>
      <c r="B274" s="121" t="s">
        <v>31</v>
      </c>
      <c r="C274" s="13"/>
      <c r="D274" s="14"/>
      <c r="E274" s="14"/>
      <c r="F274" s="14"/>
      <c r="G274" s="15"/>
      <c r="H274" s="13"/>
      <c r="I274" s="14"/>
      <c r="J274" s="14"/>
      <c r="K274" s="14"/>
      <c r="L274" s="15"/>
      <c r="M274" s="13"/>
      <c r="N274" s="14"/>
      <c r="O274" s="14"/>
      <c r="P274" s="14"/>
      <c r="Q274" s="15"/>
      <c r="R274" s="13"/>
      <c r="S274" s="14"/>
      <c r="T274" s="14"/>
      <c r="U274" s="14"/>
      <c r="V274" s="15"/>
      <c r="W274" s="13"/>
      <c r="X274" s="14"/>
      <c r="Y274" s="14"/>
      <c r="Z274" s="14"/>
      <c r="AA274" s="15"/>
      <c r="AB274" s="13"/>
      <c r="AC274" s="14"/>
      <c r="AD274" s="14"/>
      <c r="AE274" s="14"/>
      <c r="AF274" s="15"/>
      <c r="AG274" s="13"/>
      <c r="AH274" s="14"/>
      <c r="AI274" s="14"/>
      <c r="AJ274" s="14"/>
      <c r="AK274" s="15"/>
      <c r="AL274" s="39"/>
      <c r="AM274" s="39"/>
      <c r="AN274" s="39"/>
      <c r="AO274" s="4"/>
    </row>
    <row r="275" spans="1:41" ht="35.1" customHeight="1" x14ac:dyDescent="0.25">
      <c r="A275">
        <v>135</v>
      </c>
      <c r="B275" s="120" t="s">
        <v>52</v>
      </c>
      <c r="C275" s="250"/>
      <c r="D275" s="258"/>
      <c r="E275" s="258"/>
      <c r="F275" s="258"/>
      <c r="G275" s="258"/>
      <c r="H275" s="258"/>
      <c r="I275" s="258"/>
      <c r="J275" s="258"/>
      <c r="K275" s="258"/>
      <c r="L275" s="258"/>
      <c r="M275" s="258"/>
      <c r="N275" s="258"/>
      <c r="O275" s="258"/>
      <c r="P275" s="258"/>
      <c r="Q275" s="258"/>
      <c r="R275" s="258"/>
      <c r="S275" s="258"/>
      <c r="T275" s="258"/>
      <c r="U275" s="258"/>
      <c r="V275" s="258"/>
      <c r="W275" s="258"/>
      <c r="X275" s="258"/>
      <c r="Y275" s="258"/>
      <c r="Z275" s="258"/>
      <c r="AA275" s="258"/>
      <c r="AB275" s="258"/>
      <c r="AC275" s="258"/>
      <c r="AD275" s="258"/>
      <c r="AE275" s="258"/>
      <c r="AF275" s="258"/>
      <c r="AG275" s="258"/>
      <c r="AH275" s="258"/>
      <c r="AI275" s="258"/>
      <c r="AJ275" s="258"/>
      <c r="AK275" s="251"/>
      <c r="AL275" s="44"/>
      <c r="AM275" s="44"/>
      <c r="AN275" s="37"/>
      <c r="AO275" s="5"/>
    </row>
    <row r="276" spans="1:41" s="140" customFormat="1" ht="30.75" thickBot="1" x14ac:dyDescent="0.3">
      <c r="A276" s="134">
        <v>136</v>
      </c>
      <c r="B276" s="121" t="s">
        <v>32</v>
      </c>
      <c r="C276" s="135">
        <f>SUM(C277:C281)</f>
        <v>185930</v>
      </c>
      <c r="D276" s="135">
        <f>SUM(D277:D281)</f>
        <v>37</v>
      </c>
      <c r="E276" s="136"/>
      <c r="F276" s="136"/>
      <c r="G276" s="137"/>
      <c r="H276" s="135">
        <f>SUM(H277:H281)</f>
        <v>185930</v>
      </c>
      <c r="I276" s="135">
        <f>SUM(I277:I281)</f>
        <v>37</v>
      </c>
      <c r="J276" s="136"/>
      <c r="K276" s="136"/>
      <c r="L276" s="137"/>
      <c r="M276" s="135">
        <f>SUM(M277:M281)</f>
        <v>224530</v>
      </c>
      <c r="N276" s="135">
        <f>SUM(N277:N281)</f>
        <v>47</v>
      </c>
      <c r="O276" s="136"/>
      <c r="P276" s="136"/>
      <c r="Q276" s="137"/>
      <c r="R276" s="135">
        <f>SUM(R277:R281)</f>
        <v>224530</v>
      </c>
      <c r="S276" s="135">
        <f>SUM(S277:S281)</f>
        <v>47</v>
      </c>
      <c r="T276" s="136"/>
      <c r="U276" s="136"/>
      <c r="V276" s="137"/>
      <c r="W276" s="135">
        <f>SUM(W277:W281)</f>
        <v>298660</v>
      </c>
      <c r="X276" s="135">
        <f>SUM(X277:X281)</f>
        <v>65</v>
      </c>
      <c r="Y276" s="136"/>
      <c r="Z276" s="136"/>
      <c r="AA276" s="137"/>
      <c r="AB276" s="135">
        <f>SUM(AB277:AB281)</f>
        <v>308390</v>
      </c>
      <c r="AC276" s="135">
        <f>SUM(AC277:AC281)</f>
        <v>77</v>
      </c>
      <c r="AD276" s="136"/>
      <c r="AE276" s="136"/>
      <c r="AF276" s="137"/>
      <c r="AG276" s="135">
        <f>SUM(AG277:AG281)</f>
        <v>370190</v>
      </c>
      <c r="AH276" s="135">
        <f>SUM(AH277:AH281)</f>
        <v>92</v>
      </c>
      <c r="AI276" s="136"/>
      <c r="AJ276" s="136"/>
      <c r="AK276" s="137"/>
      <c r="AL276" s="138">
        <f>C276+H276+M276+R276+W276+AB276+AG276</f>
        <v>1798160</v>
      </c>
      <c r="AM276" s="138">
        <f>D276+I276+N276+S276+X276+AC276+AH276</f>
        <v>402</v>
      </c>
      <c r="AN276" s="139">
        <f>AL276</f>
        <v>1798160</v>
      </c>
      <c r="AO276" s="142">
        <v>0.75</v>
      </c>
    </row>
    <row r="277" spans="1:41" s="79" customFormat="1" ht="34.5" customHeight="1" x14ac:dyDescent="0.25">
      <c r="B277" s="126" t="s">
        <v>171</v>
      </c>
      <c r="C277" s="25">
        <f>D277*F277</f>
        <v>95700</v>
      </c>
      <c r="D277" s="89">
        <v>29</v>
      </c>
      <c r="E277" s="14"/>
      <c r="F277" s="14">
        <v>3300</v>
      </c>
      <c r="G277" s="14">
        <v>3300</v>
      </c>
      <c r="H277" s="13">
        <f>I277*K277</f>
        <v>95700</v>
      </c>
      <c r="I277" s="14">
        <v>29</v>
      </c>
      <c r="J277" s="14"/>
      <c r="K277" s="14">
        <v>3300</v>
      </c>
      <c r="L277" s="15">
        <v>3300</v>
      </c>
      <c r="M277" s="13">
        <f>N277*P277</f>
        <v>125400</v>
      </c>
      <c r="N277" s="14">
        <v>38</v>
      </c>
      <c r="O277" s="14"/>
      <c r="P277" s="14">
        <v>3300</v>
      </c>
      <c r="Q277" s="15">
        <v>3300</v>
      </c>
      <c r="R277" s="13">
        <f>S277*U277</f>
        <v>125400</v>
      </c>
      <c r="S277" s="14">
        <v>38</v>
      </c>
      <c r="T277" s="14"/>
      <c r="U277" s="14">
        <v>3300</v>
      </c>
      <c r="V277" s="15">
        <v>3300</v>
      </c>
      <c r="W277" s="13">
        <f>X277*Z277</f>
        <v>178200</v>
      </c>
      <c r="X277" s="14">
        <v>54</v>
      </c>
      <c r="Y277" s="14"/>
      <c r="Z277" s="14">
        <v>3300</v>
      </c>
      <c r="AA277" s="15">
        <v>3300</v>
      </c>
      <c r="AB277" s="13">
        <f>AC277*AE277</f>
        <v>227700</v>
      </c>
      <c r="AC277" s="14">
        <v>69</v>
      </c>
      <c r="AD277" s="14"/>
      <c r="AE277" s="14">
        <v>3300</v>
      </c>
      <c r="AF277" s="15">
        <v>3300</v>
      </c>
      <c r="AG277" s="13">
        <f>AH277*AJ277</f>
        <v>270600</v>
      </c>
      <c r="AH277" s="14">
        <v>82</v>
      </c>
      <c r="AI277" s="14"/>
      <c r="AJ277" s="14">
        <v>3300</v>
      </c>
      <c r="AK277" s="15">
        <v>3300</v>
      </c>
      <c r="AL277" s="90">
        <f t="shared" ref="AL277:AM287" si="202">C277+H277+M277+R277+W277+AB277+AG277</f>
        <v>1118700</v>
      </c>
      <c r="AM277" s="90">
        <f t="shared" si="202"/>
        <v>339</v>
      </c>
      <c r="AN277" s="38"/>
      <c r="AO277" s="2"/>
    </row>
    <row r="278" spans="1:41" s="79" customFormat="1" ht="34.5" customHeight="1" x14ac:dyDescent="0.25">
      <c r="B278" s="126" t="s">
        <v>172</v>
      </c>
      <c r="C278" s="25">
        <f t="shared" ref="C278:C281" si="203">D278*F278</f>
        <v>11330</v>
      </c>
      <c r="D278" s="89">
        <v>1</v>
      </c>
      <c r="E278" s="14"/>
      <c r="F278" s="14">
        <v>11330</v>
      </c>
      <c r="G278" s="14">
        <v>11330</v>
      </c>
      <c r="H278" s="13">
        <f t="shared" ref="H278:H281" si="204">I278*K278</f>
        <v>11330</v>
      </c>
      <c r="I278" s="14">
        <v>1</v>
      </c>
      <c r="J278" s="14"/>
      <c r="K278" s="14">
        <v>11330</v>
      </c>
      <c r="L278" s="14">
        <v>11330</v>
      </c>
      <c r="M278" s="13">
        <f t="shared" ref="M278:M281" si="205">N278*P278</f>
        <v>11330</v>
      </c>
      <c r="N278" s="14">
        <v>1</v>
      </c>
      <c r="O278" s="14"/>
      <c r="P278" s="14">
        <v>11330</v>
      </c>
      <c r="Q278" s="14">
        <v>11330</v>
      </c>
      <c r="R278" s="13">
        <f t="shared" ref="R278:R281" si="206">S278*U278</f>
        <v>11330</v>
      </c>
      <c r="S278" s="14">
        <v>1</v>
      </c>
      <c r="T278" s="14"/>
      <c r="U278" s="14">
        <v>11330</v>
      </c>
      <c r="V278" s="14">
        <v>11330</v>
      </c>
      <c r="W278" s="13">
        <f t="shared" ref="W278:W281" si="207">X278*Z278</f>
        <v>22660</v>
      </c>
      <c r="X278" s="14">
        <v>2</v>
      </c>
      <c r="Y278" s="14"/>
      <c r="Z278" s="14">
        <v>11330</v>
      </c>
      <c r="AA278" s="14">
        <v>11330</v>
      </c>
      <c r="AB278" s="13">
        <f t="shared" ref="AB278:AB281" si="208">AC278*AE278</f>
        <v>33990</v>
      </c>
      <c r="AC278" s="14">
        <v>3</v>
      </c>
      <c r="AD278" s="14"/>
      <c r="AE278" s="14">
        <v>11330</v>
      </c>
      <c r="AF278" s="14">
        <v>11330</v>
      </c>
      <c r="AG278" s="13">
        <f t="shared" ref="AG278:AG281" si="209">AH278*AJ278</f>
        <v>33990</v>
      </c>
      <c r="AH278" s="14">
        <v>3</v>
      </c>
      <c r="AI278" s="14"/>
      <c r="AJ278" s="14">
        <v>11330</v>
      </c>
      <c r="AK278" s="14">
        <v>11330</v>
      </c>
      <c r="AL278" s="90">
        <f t="shared" si="202"/>
        <v>135960</v>
      </c>
      <c r="AM278" s="90">
        <f t="shared" si="202"/>
        <v>12</v>
      </c>
      <c r="AN278" s="38"/>
      <c r="AO278" s="2"/>
    </row>
    <row r="279" spans="1:41" s="79" customFormat="1" ht="34.5" customHeight="1" x14ac:dyDescent="0.25">
      <c r="B279" s="126" t="s">
        <v>173</v>
      </c>
      <c r="C279" s="25">
        <f>D279*F279</f>
        <v>8900</v>
      </c>
      <c r="D279" s="89">
        <v>1</v>
      </c>
      <c r="E279" s="14"/>
      <c r="F279" s="14">
        <v>8900</v>
      </c>
      <c r="G279" s="14">
        <v>8900</v>
      </c>
      <c r="H279" s="13">
        <f t="shared" si="204"/>
        <v>8900</v>
      </c>
      <c r="I279" s="14">
        <v>1</v>
      </c>
      <c r="J279" s="14"/>
      <c r="K279" s="14">
        <v>8900</v>
      </c>
      <c r="L279" s="14">
        <v>8900</v>
      </c>
      <c r="M279" s="13">
        <f t="shared" si="205"/>
        <v>17800</v>
      </c>
      <c r="N279" s="14">
        <v>2</v>
      </c>
      <c r="O279" s="14"/>
      <c r="P279" s="14">
        <v>8900</v>
      </c>
      <c r="Q279" s="14">
        <v>8900</v>
      </c>
      <c r="R279" s="13">
        <f t="shared" si="206"/>
        <v>17800</v>
      </c>
      <c r="S279" s="14">
        <v>2</v>
      </c>
      <c r="T279" s="14"/>
      <c r="U279" s="14">
        <v>8900</v>
      </c>
      <c r="V279" s="14">
        <v>8900</v>
      </c>
      <c r="W279" s="13">
        <f t="shared" si="207"/>
        <v>17800</v>
      </c>
      <c r="X279" s="14">
        <v>2</v>
      </c>
      <c r="Y279" s="14"/>
      <c r="Z279" s="14">
        <v>8900</v>
      </c>
      <c r="AA279" s="14">
        <v>8900</v>
      </c>
      <c r="AB279" s="13">
        <f t="shared" si="208"/>
        <v>26700</v>
      </c>
      <c r="AC279" s="14">
        <v>3</v>
      </c>
      <c r="AD279" s="14"/>
      <c r="AE279" s="14">
        <v>8900</v>
      </c>
      <c r="AF279" s="14">
        <v>8900</v>
      </c>
      <c r="AG279" s="13">
        <f t="shared" si="209"/>
        <v>35600</v>
      </c>
      <c r="AH279" s="14">
        <v>4</v>
      </c>
      <c r="AI279" s="14"/>
      <c r="AJ279" s="14">
        <v>8900</v>
      </c>
      <c r="AK279" s="14">
        <v>8900</v>
      </c>
      <c r="AL279" s="90">
        <f t="shared" si="202"/>
        <v>133500</v>
      </c>
      <c r="AM279" s="90">
        <f t="shared" si="202"/>
        <v>15</v>
      </c>
      <c r="AN279" s="38"/>
      <c r="AO279" s="2"/>
    </row>
    <row r="280" spans="1:41" s="79" customFormat="1" ht="34.5" customHeight="1" x14ac:dyDescent="0.25">
      <c r="B280" s="126" t="s">
        <v>174</v>
      </c>
      <c r="C280" s="25">
        <f t="shared" si="203"/>
        <v>10000</v>
      </c>
      <c r="D280" s="89">
        <v>1</v>
      </c>
      <c r="E280" s="14"/>
      <c r="F280" s="14">
        <v>10000</v>
      </c>
      <c r="G280" s="15">
        <v>10000</v>
      </c>
      <c r="H280" s="13">
        <f t="shared" si="204"/>
        <v>10000</v>
      </c>
      <c r="I280" s="14">
        <v>1</v>
      </c>
      <c r="J280" s="14"/>
      <c r="K280" s="14">
        <v>10000</v>
      </c>
      <c r="L280" s="15">
        <v>10000</v>
      </c>
      <c r="M280" s="13">
        <f t="shared" si="205"/>
        <v>10000</v>
      </c>
      <c r="N280" s="14">
        <v>1</v>
      </c>
      <c r="O280" s="14"/>
      <c r="P280" s="14">
        <v>10000</v>
      </c>
      <c r="Q280" s="15">
        <v>10000</v>
      </c>
      <c r="R280" s="13">
        <f t="shared" si="206"/>
        <v>10000</v>
      </c>
      <c r="S280" s="14">
        <v>1</v>
      </c>
      <c r="T280" s="14"/>
      <c r="U280" s="14">
        <v>10000</v>
      </c>
      <c r="V280" s="15">
        <v>10000</v>
      </c>
      <c r="W280" s="13">
        <f t="shared" si="207"/>
        <v>20000</v>
      </c>
      <c r="X280" s="14">
        <v>2</v>
      </c>
      <c r="Y280" s="14"/>
      <c r="Z280" s="14">
        <v>10000</v>
      </c>
      <c r="AA280" s="15">
        <v>10000</v>
      </c>
      <c r="AB280" s="13">
        <f t="shared" si="208"/>
        <v>20000</v>
      </c>
      <c r="AC280" s="14">
        <v>2</v>
      </c>
      <c r="AD280" s="14"/>
      <c r="AE280" s="14">
        <v>10000</v>
      </c>
      <c r="AF280" s="15">
        <v>10000</v>
      </c>
      <c r="AG280" s="13">
        <f t="shared" si="209"/>
        <v>30000</v>
      </c>
      <c r="AH280" s="14">
        <v>3</v>
      </c>
      <c r="AI280" s="14"/>
      <c r="AJ280" s="14">
        <v>10000</v>
      </c>
      <c r="AK280" s="15">
        <v>10000</v>
      </c>
      <c r="AL280" s="90">
        <f t="shared" si="202"/>
        <v>110000</v>
      </c>
      <c r="AM280" s="90">
        <f t="shared" si="202"/>
        <v>11</v>
      </c>
      <c r="AN280" s="38"/>
      <c r="AO280" s="2"/>
    </row>
    <row r="281" spans="1:41" s="79" customFormat="1" ht="34.5" customHeight="1" x14ac:dyDescent="0.25">
      <c r="B281" s="126" t="s">
        <v>175</v>
      </c>
      <c r="C281" s="25">
        <f t="shared" si="203"/>
        <v>60000</v>
      </c>
      <c r="D281" s="89">
        <v>5</v>
      </c>
      <c r="E281" s="14"/>
      <c r="F281" s="148">
        <v>12000</v>
      </c>
      <c r="G281" s="15">
        <v>12000</v>
      </c>
      <c r="H281" s="146">
        <f t="shared" si="204"/>
        <v>60000</v>
      </c>
      <c r="I281" s="14">
        <v>5</v>
      </c>
      <c r="J281" s="14">
        <v>12000</v>
      </c>
      <c r="K281" s="185">
        <v>12000</v>
      </c>
      <c r="L281" s="15">
        <v>12000</v>
      </c>
      <c r="M281" s="146">
        <f t="shared" si="205"/>
        <v>60000</v>
      </c>
      <c r="N281" s="14">
        <v>5</v>
      </c>
      <c r="O281" s="14"/>
      <c r="P281" s="185">
        <v>12000</v>
      </c>
      <c r="Q281" s="15">
        <v>12000</v>
      </c>
      <c r="R281" s="146">
        <f t="shared" si="206"/>
        <v>60000</v>
      </c>
      <c r="S281" s="14">
        <v>5</v>
      </c>
      <c r="T281" s="14"/>
      <c r="U281" s="185">
        <v>12000</v>
      </c>
      <c r="V281" s="15">
        <v>12000</v>
      </c>
      <c r="W281" s="146">
        <f t="shared" si="207"/>
        <v>60000</v>
      </c>
      <c r="X281" s="14">
        <v>5</v>
      </c>
      <c r="Y281" s="14"/>
      <c r="Z281" s="185">
        <v>12000</v>
      </c>
      <c r="AA281" s="15">
        <v>12000</v>
      </c>
      <c r="AB281" s="146">
        <f t="shared" si="208"/>
        <v>0</v>
      </c>
      <c r="AC281" s="14">
        <v>0</v>
      </c>
      <c r="AD281" s="14"/>
      <c r="AE281" s="185">
        <v>12000</v>
      </c>
      <c r="AF281" s="15">
        <v>12000</v>
      </c>
      <c r="AG281" s="146">
        <f t="shared" si="209"/>
        <v>0</v>
      </c>
      <c r="AH281" s="14">
        <v>0</v>
      </c>
      <c r="AI281" s="14"/>
      <c r="AJ281" s="185">
        <v>12000</v>
      </c>
      <c r="AK281" s="15">
        <v>12000</v>
      </c>
      <c r="AL281" s="90">
        <f t="shared" si="202"/>
        <v>300000</v>
      </c>
      <c r="AM281" s="90">
        <f t="shared" si="202"/>
        <v>25</v>
      </c>
      <c r="AN281" s="38"/>
      <c r="AO281" s="2"/>
    </row>
    <row r="282" spans="1:41" s="140" customFormat="1" ht="15.75" thickBot="1" x14ac:dyDescent="0.3">
      <c r="A282" s="134">
        <v>137</v>
      </c>
      <c r="B282" s="121" t="s">
        <v>33</v>
      </c>
      <c r="C282" s="135">
        <f>SUM(C283:C287)</f>
        <v>281900</v>
      </c>
      <c r="D282" s="135">
        <f>SUM(D283:D287)</f>
        <v>658</v>
      </c>
      <c r="E282" s="136"/>
      <c r="F282" s="136"/>
      <c r="G282" s="137"/>
      <c r="H282" s="135">
        <f>SUM(H283:H287)</f>
        <v>985900</v>
      </c>
      <c r="I282" s="135">
        <f>SUM(I283:I287)</f>
        <v>1152</v>
      </c>
      <c r="J282" s="136"/>
      <c r="K282" s="136"/>
      <c r="L282" s="137"/>
      <c r="M282" s="135">
        <f>SUM(M283:M287)</f>
        <v>768100</v>
      </c>
      <c r="N282" s="135">
        <f>SUM(N283:N287)</f>
        <v>1810</v>
      </c>
      <c r="O282" s="136"/>
      <c r="P282" s="136"/>
      <c r="Q282" s="137"/>
      <c r="R282" s="135">
        <f>SUM(R283:R287)</f>
        <v>982100</v>
      </c>
      <c r="S282" s="135">
        <f>SUM(S283:S287)</f>
        <v>2304</v>
      </c>
      <c r="T282" s="136"/>
      <c r="U282" s="136"/>
      <c r="V282" s="137"/>
      <c r="W282" s="135">
        <f>SUM(W283:W287)</f>
        <v>1264000</v>
      </c>
      <c r="X282" s="135">
        <f>SUM(X283:X287)</f>
        <v>2962</v>
      </c>
      <c r="Y282" s="136"/>
      <c r="Z282" s="136"/>
      <c r="AA282" s="137"/>
      <c r="AB282" s="135">
        <f>SUM(AB283:AB287)</f>
        <v>1468000</v>
      </c>
      <c r="AC282" s="135">
        <f>SUM(AC283:AC287)</f>
        <v>3455</v>
      </c>
      <c r="AD282" s="136"/>
      <c r="AE282" s="136"/>
      <c r="AF282" s="137"/>
      <c r="AG282" s="135">
        <f>SUM(AG283:AG287)</f>
        <v>1749900</v>
      </c>
      <c r="AH282" s="135">
        <f>SUM(AH283:AH287)</f>
        <v>4113</v>
      </c>
      <c r="AI282" s="136"/>
      <c r="AJ282" s="136"/>
      <c r="AK282" s="137"/>
      <c r="AL282" s="138">
        <f t="shared" si="202"/>
        <v>7499900</v>
      </c>
      <c r="AM282" s="138">
        <f t="shared" si="202"/>
        <v>16454</v>
      </c>
      <c r="AN282" s="139">
        <f>AL282</f>
        <v>7499900</v>
      </c>
      <c r="AO282" s="142">
        <v>0.75</v>
      </c>
    </row>
    <row r="283" spans="1:41" s="79" customFormat="1" ht="34.5" customHeight="1" x14ac:dyDescent="0.25">
      <c r="B283" s="126" t="s">
        <v>176</v>
      </c>
      <c r="C283" s="88">
        <f>D283*F283</f>
        <v>54300</v>
      </c>
      <c r="D283" s="25">
        <v>181</v>
      </c>
      <c r="E283" s="14"/>
      <c r="F283" s="14">
        <v>300</v>
      </c>
      <c r="G283" s="14">
        <v>300</v>
      </c>
      <c r="H283" s="13">
        <f>I283*K283</f>
        <v>95100</v>
      </c>
      <c r="I283" s="14">
        <v>317</v>
      </c>
      <c r="J283" s="14"/>
      <c r="K283" s="14">
        <v>300</v>
      </c>
      <c r="L283" s="15">
        <v>300</v>
      </c>
      <c r="M283" s="13">
        <f>N283*P283</f>
        <v>149700</v>
      </c>
      <c r="N283" s="14">
        <v>499</v>
      </c>
      <c r="O283" s="14"/>
      <c r="P283" s="14">
        <v>300</v>
      </c>
      <c r="Q283" s="15">
        <v>300</v>
      </c>
      <c r="R283" s="13">
        <f>S283*U283</f>
        <v>190500</v>
      </c>
      <c r="S283" s="14">
        <v>635</v>
      </c>
      <c r="T283" s="14"/>
      <c r="U283" s="14">
        <v>300</v>
      </c>
      <c r="V283" s="15">
        <v>300</v>
      </c>
      <c r="W283" s="13">
        <f>X283*Z283</f>
        <v>244800</v>
      </c>
      <c r="X283" s="14">
        <v>816</v>
      </c>
      <c r="Y283" s="14"/>
      <c r="Z283" s="14">
        <v>300</v>
      </c>
      <c r="AA283" s="15">
        <v>300</v>
      </c>
      <c r="AB283" s="13">
        <f>AC283*AE283</f>
        <v>285600</v>
      </c>
      <c r="AC283" s="14">
        <v>952</v>
      </c>
      <c r="AD283" s="14"/>
      <c r="AE283" s="14">
        <v>300</v>
      </c>
      <c r="AF283" s="15">
        <v>300</v>
      </c>
      <c r="AG283" s="13">
        <f>AH283*AJ283</f>
        <v>339900</v>
      </c>
      <c r="AH283" s="14">
        <v>1133</v>
      </c>
      <c r="AI283" s="14"/>
      <c r="AJ283" s="14">
        <v>300</v>
      </c>
      <c r="AK283" s="15">
        <v>300</v>
      </c>
      <c r="AL283" s="26">
        <f t="shared" si="202"/>
        <v>1359900</v>
      </c>
      <c r="AM283" s="26">
        <f t="shared" si="202"/>
        <v>4533</v>
      </c>
      <c r="AN283" s="38"/>
      <c r="AO283" s="2"/>
    </row>
    <row r="284" spans="1:41" s="79" customFormat="1" ht="34.5" customHeight="1" x14ac:dyDescent="0.25">
      <c r="B284" s="126" t="s">
        <v>177</v>
      </c>
      <c r="C284" s="88">
        <f t="shared" ref="C284:C287" si="210">D284*F284</f>
        <v>81600</v>
      </c>
      <c r="D284" s="25">
        <v>204</v>
      </c>
      <c r="E284" s="14"/>
      <c r="F284" s="14">
        <v>400</v>
      </c>
      <c r="G284" s="14">
        <v>400</v>
      </c>
      <c r="H284" s="13">
        <f t="shared" ref="H284:H287" si="211">I284*K284</f>
        <v>142800</v>
      </c>
      <c r="I284" s="14">
        <v>357</v>
      </c>
      <c r="J284" s="14"/>
      <c r="K284" s="14">
        <v>400</v>
      </c>
      <c r="L284" s="14">
        <v>400</v>
      </c>
      <c r="M284" s="13">
        <f t="shared" ref="M284:M287" si="212">N284*P284</f>
        <v>224400</v>
      </c>
      <c r="N284" s="14">
        <v>561</v>
      </c>
      <c r="O284" s="14"/>
      <c r="P284" s="14">
        <v>400</v>
      </c>
      <c r="Q284" s="14">
        <v>400</v>
      </c>
      <c r="R284" s="13">
        <f t="shared" ref="R284:R287" si="213">S284*U284</f>
        <v>285600</v>
      </c>
      <c r="S284" s="14">
        <v>714</v>
      </c>
      <c r="T284" s="14"/>
      <c r="U284" s="14">
        <v>400</v>
      </c>
      <c r="V284" s="14">
        <v>400</v>
      </c>
      <c r="W284" s="13">
        <f t="shared" ref="W284:W287" si="214">X284*Z284</f>
        <v>367200</v>
      </c>
      <c r="X284" s="14">
        <v>918</v>
      </c>
      <c r="Y284" s="14"/>
      <c r="Z284" s="14">
        <v>400</v>
      </c>
      <c r="AA284" s="14">
        <v>400</v>
      </c>
      <c r="AB284" s="13">
        <f t="shared" ref="AB284:AB287" si="215">AC284*AE284</f>
        <v>428400</v>
      </c>
      <c r="AC284" s="14">
        <v>1071</v>
      </c>
      <c r="AD284" s="14"/>
      <c r="AE284" s="14">
        <v>400</v>
      </c>
      <c r="AF284" s="14">
        <v>400</v>
      </c>
      <c r="AG284" s="13">
        <f t="shared" ref="AG284:AG287" si="216">AH284*AJ284</f>
        <v>510000</v>
      </c>
      <c r="AH284" s="14">
        <v>1275</v>
      </c>
      <c r="AI284" s="14"/>
      <c r="AJ284" s="14">
        <v>400</v>
      </c>
      <c r="AK284" s="14">
        <v>400</v>
      </c>
      <c r="AL284" s="26">
        <f t="shared" si="202"/>
        <v>2040000</v>
      </c>
      <c r="AM284" s="26">
        <f t="shared" si="202"/>
        <v>5100</v>
      </c>
      <c r="AN284" s="38"/>
      <c r="AO284" s="2"/>
    </row>
    <row r="285" spans="1:41" s="79" customFormat="1" ht="34.5" customHeight="1" x14ac:dyDescent="0.25">
      <c r="B285" s="126" t="s">
        <v>178</v>
      </c>
      <c r="C285" s="88">
        <f t="shared" si="210"/>
        <v>136000</v>
      </c>
      <c r="D285" s="25">
        <v>272</v>
      </c>
      <c r="E285" s="14"/>
      <c r="F285" s="14">
        <v>500</v>
      </c>
      <c r="G285" s="14">
        <v>500</v>
      </c>
      <c r="H285" s="13">
        <f t="shared" si="211"/>
        <v>238000</v>
      </c>
      <c r="I285" s="14">
        <v>476</v>
      </c>
      <c r="J285" s="14"/>
      <c r="K285" s="14">
        <v>500</v>
      </c>
      <c r="L285" s="14">
        <v>500</v>
      </c>
      <c r="M285" s="13">
        <f t="shared" si="212"/>
        <v>374000</v>
      </c>
      <c r="N285" s="14">
        <v>748</v>
      </c>
      <c r="O285" s="14"/>
      <c r="P285" s="14">
        <v>500</v>
      </c>
      <c r="Q285" s="14">
        <v>500</v>
      </c>
      <c r="R285" s="13">
        <f t="shared" si="213"/>
        <v>476000</v>
      </c>
      <c r="S285" s="14">
        <v>952</v>
      </c>
      <c r="T285" s="14"/>
      <c r="U285" s="14">
        <v>500</v>
      </c>
      <c r="V285" s="14">
        <v>500</v>
      </c>
      <c r="W285" s="13">
        <f t="shared" si="214"/>
        <v>612000</v>
      </c>
      <c r="X285" s="14">
        <v>1224</v>
      </c>
      <c r="Y285" s="14"/>
      <c r="Z285" s="14">
        <v>500</v>
      </c>
      <c r="AA285" s="14">
        <v>500</v>
      </c>
      <c r="AB285" s="13">
        <f t="shared" si="215"/>
        <v>714000</v>
      </c>
      <c r="AC285" s="14">
        <v>1428</v>
      </c>
      <c r="AD285" s="14"/>
      <c r="AE285" s="14">
        <v>500</v>
      </c>
      <c r="AF285" s="14">
        <v>500</v>
      </c>
      <c r="AG285" s="13">
        <f t="shared" si="216"/>
        <v>850000</v>
      </c>
      <c r="AH285" s="14">
        <v>1700</v>
      </c>
      <c r="AI285" s="14"/>
      <c r="AJ285" s="14">
        <v>500</v>
      </c>
      <c r="AK285" s="14">
        <v>500</v>
      </c>
      <c r="AL285" s="26">
        <f t="shared" si="202"/>
        <v>3400000</v>
      </c>
      <c r="AM285" s="26">
        <f t="shared" si="202"/>
        <v>6800</v>
      </c>
      <c r="AN285" s="38"/>
      <c r="AO285" s="2"/>
    </row>
    <row r="286" spans="1:41" s="79" customFormat="1" ht="34.5" customHeight="1" x14ac:dyDescent="0.25">
      <c r="B286" s="126" t="s">
        <v>179</v>
      </c>
      <c r="C286" s="88">
        <f t="shared" si="210"/>
        <v>10000</v>
      </c>
      <c r="D286" s="25">
        <v>1</v>
      </c>
      <c r="E286" s="14"/>
      <c r="F286" s="14">
        <v>10000</v>
      </c>
      <c r="G286" s="14">
        <v>10000</v>
      </c>
      <c r="H286" s="13">
        <f t="shared" si="211"/>
        <v>10000</v>
      </c>
      <c r="I286" s="14">
        <v>1</v>
      </c>
      <c r="J286" s="14"/>
      <c r="K286" s="14">
        <v>10000</v>
      </c>
      <c r="L286" s="14">
        <v>10000</v>
      </c>
      <c r="M286" s="13">
        <f t="shared" si="212"/>
        <v>20000</v>
      </c>
      <c r="N286" s="14">
        <v>2</v>
      </c>
      <c r="O286" s="14"/>
      <c r="P286" s="14">
        <v>10000</v>
      </c>
      <c r="Q286" s="14">
        <v>10000</v>
      </c>
      <c r="R286" s="13">
        <f t="shared" si="213"/>
        <v>30000</v>
      </c>
      <c r="S286" s="14">
        <v>3</v>
      </c>
      <c r="T286" s="14"/>
      <c r="U286" s="14">
        <v>10000</v>
      </c>
      <c r="V286" s="14">
        <v>10000</v>
      </c>
      <c r="W286" s="13">
        <f t="shared" si="214"/>
        <v>40000</v>
      </c>
      <c r="X286" s="14">
        <v>4</v>
      </c>
      <c r="Y286" s="14"/>
      <c r="Z286" s="14">
        <v>10000</v>
      </c>
      <c r="AA286" s="14">
        <v>10000</v>
      </c>
      <c r="AB286" s="13">
        <f t="shared" si="215"/>
        <v>40000</v>
      </c>
      <c r="AC286" s="14">
        <v>4</v>
      </c>
      <c r="AD286" s="14"/>
      <c r="AE286" s="14">
        <v>10000</v>
      </c>
      <c r="AF286" s="14">
        <v>10000</v>
      </c>
      <c r="AG286" s="13">
        <f t="shared" si="216"/>
        <v>50000</v>
      </c>
      <c r="AH286" s="14">
        <v>5</v>
      </c>
      <c r="AI286" s="14"/>
      <c r="AJ286" s="14">
        <v>10000</v>
      </c>
      <c r="AK286" s="14">
        <v>10000</v>
      </c>
      <c r="AL286" s="26">
        <f t="shared" si="202"/>
        <v>200000</v>
      </c>
      <c r="AM286" s="26">
        <f t="shared" si="202"/>
        <v>20</v>
      </c>
      <c r="AN286" s="38"/>
      <c r="AO286" s="2"/>
    </row>
    <row r="287" spans="1:41" s="79" customFormat="1" ht="34.5" customHeight="1" x14ac:dyDescent="0.25">
      <c r="B287" s="126" t="s">
        <v>210</v>
      </c>
      <c r="C287" s="88">
        <f t="shared" si="210"/>
        <v>0</v>
      </c>
      <c r="D287" s="25">
        <v>0</v>
      </c>
      <c r="E287" s="14"/>
      <c r="F287" s="14">
        <v>0</v>
      </c>
      <c r="G287" s="14">
        <v>0</v>
      </c>
      <c r="H287" s="13">
        <f t="shared" si="211"/>
        <v>500000</v>
      </c>
      <c r="I287" s="14">
        <v>1</v>
      </c>
      <c r="J287" s="14"/>
      <c r="K287" s="14">
        <v>500000</v>
      </c>
      <c r="L287" s="14"/>
      <c r="M287" s="13">
        <f t="shared" si="212"/>
        <v>0</v>
      </c>
      <c r="N287" s="14"/>
      <c r="O287" s="14"/>
      <c r="P287" s="14"/>
      <c r="Q287" s="14"/>
      <c r="R287" s="13">
        <f t="shared" si="213"/>
        <v>0</v>
      </c>
      <c r="S287" s="14"/>
      <c r="T287" s="14"/>
      <c r="U287" s="14"/>
      <c r="V287" s="14"/>
      <c r="W287" s="13">
        <f t="shared" si="214"/>
        <v>0</v>
      </c>
      <c r="X287" s="14">
        <v>0</v>
      </c>
      <c r="Y287" s="14"/>
      <c r="Z287" s="14">
        <v>0</v>
      </c>
      <c r="AA287" s="14">
        <v>0</v>
      </c>
      <c r="AB287" s="13">
        <f t="shared" si="215"/>
        <v>0</v>
      </c>
      <c r="AC287" s="14">
        <v>0</v>
      </c>
      <c r="AD287" s="14"/>
      <c r="AE287" s="14">
        <v>0</v>
      </c>
      <c r="AF287" s="14">
        <v>0</v>
      </c>
      <c r="AG287" s="13">
        <f t="shared" si="216"/>
        <v>0</v>
      </c>
      <c r="AH287" s="14">
        <v>0</v>
      </c>
      <c r="AI287" s="14"/>
      <c r="AJ287" s="14">
        <v>0</v>
      </c>
      <c r="AK287" s="14">
        <v>0</v>
      </c>
      <c r="AL287" s="26">
        <f t="shared" si="202"/>
        <v>500000</v>
      </c>
      <c r="AM287" s="26">
        <f t="shared" si="202"/>
        <v>1</v>
      </c>
      <c r="AN287" s="38"/>
      <c r="AO287" s="2"/>
    </row>
    <row r="288" spans="1:41" s="144" customFormat="1" ht="34.5" customHeight="1" thickBot="1" x14ac:dyDescent="0.3">
      <c r="B288" s="151"/>
      <c r="C288" s="152"/>
      <c r="D288" s="153"/>
      <c r="E288" s="45"/>
      <c r="F288" s="45"/>
      <c r="G288" s="45"/>
      <c r="H288" s="154"/>
      <c r="I288" s="155"/>
      <c r="J288" s="45"/>
      <c r="K288" s="45"/>
      <c r="L288" s="45"/>
      <c r="M288" s="154"/>
      <c r="N288" s="155"/>
      <c r="O288" s="45"/>
      <c r="P288" s="45"/>
      <c r="Q288" s="45"/>
      <c r="R288" s="154"/>
      <c r="S288" s="155"/>
      <c r="T288" s="45"/>
      <c r="U288" s="45"/>
      <c r="V288" s="45"/>
      <c r="W288" s="154"/>
      <c r="X288" s="155"/>
      <c r="Y288" s="45"/>
      <c r="Z288" s="45"/>
      <c r="AA288" s="45"/>
      <c r="AB288" s="154"/>
      <c r="AC288" s="155"/>
      <c r="AD288" s="45"/>
      <c r="AE288" s="45"/>
      <c r="AF288" s="45"/>
      <c r="AG288" s="154"/>
      <c r="AH288" s="155"/>
      <c r="AI288" s="45"/>
      <c r="AJ288" s="45"/>
      <c r="AK288" s="45"/>
      <c r="AL288" s="156"/>
      <c r="AM288" s="156"/>
      <c r="AN288" s="157">
        <f>SUM(AN7:AN287)</f>
        <v>751501162.79999995</v>
      </c>
      <c r="AO288" s="184">
        <v>0.75</v>
      </c>
    </row>
    <row r="289" spans="1:46" ht="47.25" customHeight="1" thickBot="1" x14ac:dyDescent="0.3">
      <c r="B289" s="94" t="s">
        <v>38</v>
      </c>
      <c r="C289" s="46"/>
      <c r="D289" s="255"/>
      <c r="E289" s="256"/>
      <c r="F289" s="256"/>
      <c r="G289" s="257"/>
      <c r="H289" s="46"/>
      <c r="I289" s="255"/>
      <c r="J289" s="256"/>
      <c r="K289" s="256"/>
      <c r="L289" s="257"/>
      <c r="M289" s="46"/>
      <c r="N289" s="255"/>
      <c r="O289" s="256"/>
      <c r="P289" s="256"/>
      <c r="Q289" s="257"/>
      <c r="R289" s="46"/>
      <c r="S289" s="255"/>
      <c r="T289" s="256"/>
      <c r="U289" s="256"/>
      <c r="V289" s="257"/>
      <c r="W289" s="46"/>
      <c r="X289" s="255"/>
      <c r="Y289" s="256"/>
      <c r="Z289" s="256"/>
      <c r="AA289" s="257"/>
      <c r="AB289" s="46"/>
      <c r="AC289" s="255"/>
      <c r="AD289" s="256"/>
      <c r="AE289" s="256"/>
      <c r="AF289" s="257"/>
      <c r="AG289" s="46"/>
      <c r="AH289" s="255"/>
      <c r="AI289" s="256"/>
      <c r="AJ289" s="256"/>
      <c r="AK289" s="257"/>
      <c r="AL289" s="37"/>
      <c r="AM289" s="37"/>
      <c r="AN289" s="37"/>
      <c r="AO289" s="5"/>
      <c r="AQ289" s="33"/>
    </row>
    <row r="290" spans="1:46" ht="51" customHeight="1" thickBot="1" x14ac:dyDescent="0.3">
      <c r="B290" s="94" t="s">
        <v>39</v>
      </c>
      <c r="C290" s="47"/>
      <c r="D290" s="48" t="s">
        <v>1</v>
      </c>
      <c r="E290" s="49" t="s">
        <v>1</v>
      </c>
      <c r="F290" s="49" t="s">
        <v>1</v>
      </c>
      <c r="G290" s="50" t="s">
        <v>1</v>
      </c>
      <c r="H290" s="47"/>
      <c r="I290" s="51" t="s">
        <v>1</v>
      </c>
      <c r="J290" s="49" t="s">
        <v>1</v>
      </c>
      <c r="K290" s="49" t="s">
        <v>1</v>
      </c>
      <c r="L290" s="50" t="s">
        <v>1</v>
      </c>
      <c r="M290" s="47"/>
      <c r="N290" s="51" t="s">
        <v>1</v>
      </c>
      <c r="O290" s="49" t="s">
        <v>1</v>
      </c>
      <c r="P290" s="49" t="s">
        <v>1</v>
      </c>
      <c r="Q290" s="50" t="s">
        <v>1</v>
      </c>
      <c r="R290" s="47"/>
      <c r="S290" s="51" t="s">
        <v>1</v>
      </c>
      <c r="T290" s="49" t="s">
        <v>1</v>
      </c>
      <c r="U290" s="49" t="s">
        <v>1</v>
      </c>
      <c r="V290" s="50" t="s">
        <v>1</v>
      </c>
      <c r="W290" s="47"/>
      <c r="X290" s="51" t="s">
        <v>1</v>
      </c>
      <c r="Y290" s="49" t="s">
        <v>1</v>
      </c>
      <c r="Z290" s="49" t="s">
        <v>1</v>
      </c>
      <c r="AA290" s="50" t="s">
        <v>1</v>
      </c>
      <c r="AB290" s="47"/>
      <c r="AC290" s="51" t="s">
        <v>1</v>
      </c>
      <c r="AD290" s="49" t="s">
        <v>1</v>
      </c>
      <c r="AE290" s="49" t="s">
        <v>1</v>
      </c>
      <c r="AF290" s="50" t="s">
        <v>1</v>
      </c>
      <c r="AG290" s="47"/>
      <c r="AH290" s="51" t="s">
        <v>1</v>
      </c>
      <c r="AI290" s="49" t="s">
        <v>1</v>
      </c>
      <c r="AJ290" s="49" t="s">
        <v>1</v>
      </c>
      <c r="AK290" s="50" t="s">
        <v>1</v>
      </c>
      <c r="AL290" s="52"/>
      <c r="AM290" s="53"/>
      <c r="AN290" s="54"/>
      <c r="AO290" s="6"/>
    </row>
    <row r="291" spans="1:46" ht="80.25" customHeight="1" thickBot="1" x14ac:dyDescent="0.3">
      <c r="B291" s="94" t="s">
        <v>40</v>
      </c>
      <c r="C291" s="47"/>
      <c r="D291" s="55"/>
      <c r="E291" s="55"/>
      <c r="F291" s="55"/>
      <c r="G291" s="56"/>
      <c r="H291" s="47"/>
      <c r="I291" s="55"/>
      <c r="J291" s="55"/>
      <c r="K291" s="55"/>
      <c r="L291" s="56"/>
      <c r="M291" s="47"/>
      <c r="N291" s="55"/>
      <c r="O291" s="55"/>
      <c r="P291" s="55"/>
      <c r="Q291" s="56"/>
      <c r="R291" s="47"/>
      <c r="S291" s="55"/>
      <c r="T291" s="55"/>
      <c r="U291" s="55"/>
      <c r="V291" s="56"/>
      <c r="W291" s="47"/>
      <c r="X291" s="55"/>
      <c r="Y291" s="55"/>
      <c r="Z291" s="55"/>
      <c r="AA291" s="56"/>
      <c r="AB291" s="47"/>
      <c r="AC291" s="55"/>
      <c r="AD291" s="55"/>
      <c r="AE291" s="55"/>
      <c r="AF291" s="56"/>
      <c r="AG291" s="47"/>
      <c r="AH291" s="55"/>
      <c r="AI291" s="55"/>
      <c r="AJ291" s="55"/>
      <c r="AK291" s="56"/>
      <c r="AL291" s="52"/>
      <c r="AM291" s="53"/>
      <c r="AN291" s="54"/>
      <c r="AO291" s="6"/>
      <c r="AT291" t="s">
        <v>84</v>
      </c>
    </row>
    <row r="292" spans="1:46" ht="35.1" customHeight="1" x14ac:dyDescent="0.25">
      <c r="A292">
        <v>137</v>
      </c>
      <c r="B292" s="95" t="s">
        <v>41</v>
      </c>
      <c r="C292" s="250"/>
      <c r="D292" s="258"/>
      <c r="E292" s="258"/>
      <c r="F292" s="258"/>
      <c r="G292" s="251"/>
      <c r="H292" s="250"/>
      <c r="I292" s="258"/>
      <c r="J292" s="258"/>
      <c r="K292" s="258"/>
      <c r="L292" s="251"/>
      <c r="M292" s="250"/>
      <c r="N292" s="258"/>
      <c r="O292" s="258"/>
      <c r="P292" s="258"/>
      <c r="Q292" s="251"/>
      <c r="R292" s="250"/>
      <c r="S292" s="258"/>
      <c r="T292" s="258"/>
      <c r="U292" s="258"/>
      <c r="V292" s="251"/>
      <c r="W292" s="250"/>
      <c r="X292" s="258"/>
      <c r="Y292" s="258"/>
      <c r="Z292" s="258"/>
      <c r="AA292" s="251"/>
      <c r="AB292" s="250"/>
      <c r="AC292" s="258"/>
      <c r="AD292" s="258"/>
      <c r="AE292" s="258"/>
      <c r="AF292" s="251"/>
      <c r="AG292" s="250"/>
      <c r="AH292" s="258"/>
      <c r="AI292" s="258"/>
      <c r="AJ292" s="258"/>
      <c r="AK292" s="251"/>
      <c r="AL292" s="250"/>
      <c r="AM292" s="251"/>
      <c r="AN292" s="44"/>
      <c r="AO292" s="6"/>
      <c r="AP292" s="33"/>
    </row>
    <row r="293" spans="1:46" ht="20.25" customHeight="1" thickBot="1" x14ac:dyDescent="0.3">
      <c r="A293">
        <v>138</v>
      </c>
      <c r="B293" s="96" t="s">
        <v>54</v>
      </c>
      <c r="C293" s="57">
        <f>21873370.5334/7+161165/0.75</f>
        <v>3339653.8857238092</v>
      </c>
      <c r="D293" s="252"/>
      <c r="E293" s="253"/>
      <c r="F293" s="253"/>
      <c r="G293" s="254"/>
      <c r="H293" s="57">
        <f>21873370.5334/7</f>
        <v>3124767.2190571427</v>
      </c>
      <c r="I293" s="252"/>
      <c r="J293" s="253"/>
      <c r="K293" s="253"/>
      <c r="L293" s="254"/>
      <c r="M293" s="57">
        <f>21873370.5334/7</f>
        <v>3124767.2190571427</v>
      </c>
      <c r="N293" s="252"/>
      <c r="O293" s="253"/>
      <c r="P293" s="253"/>
      <c r="Q293" s="254"/>
      <c r="R293" s="57">
        <f>21873370.5334/7</f>
        <v>3124767.2190571427</v>
      </c>
      <c r="S293" s="252"/>
      <c r="T293" s="253"/>
      <c r="U293" s="253"/>
      <c r="V293" s="254"/>
      <c r="W293" s="57">
        <f>21873370.5334/7</f>
        <v>3124767.2190571427</v>
      </c>
      <c r="X293" s="252"/>
      <c r="Y293" s="253"/>
      <c r="Z293" s="253"/>
      <c r="AA293" s="254"/>
      <c r="AB293" s="57">
        <f>21873370.5334/7</f>
        <v>3124767.2190571427</v>
      </c>
      <c r="AC293" s="252"/>
      <c r="AD293" s="253"/>
      <c r="AE293" s="253"/>
      <c r="AF293" s="254"/>
      <c r="AG293" s="57">
        <f>21873370.5334/7</f>
        <v>3124767.2190571427</v>
      </c>
      <c r="AH293" s="252"/>
      <c r="AI293" s="253"/>
      <c r="AJ293" s="253"/>
      <c r="AK293" s="254"/>
      <c r="AL293" s="57">
        <f>C293+H293+M293+R293+W293+AB293+AG293</f>
        <v>22088257.200066663</v>
      </c>
      <c r="AM293" s="44"/>
      <c r="AN293" s="58"/>
      <c r="AO293" s="7"/>
    </row>
    <row r="294" spans="1:46" ht="82.5" customHeight="1" thickBot="1" x14ac:dyDescent="0.3">
      <c r="A294">
        <v>139</v>
      </c>
      <c r="B294" s="8" t="s">
        <v>42</v>
      </c>
      <c r="C294" s="59"/>
      <c r="D294" s="59"/>
      <c r="E294" s="59"/>
      <c r="F294" s="59"/>
      <c r="G294" s="59"/>
      <c r="H294" s="59"/>
      <c r="I294" s="59"/>
      <c r="J294" s="59"/>
      <c r="K294" s="59"/>
      <c r="L294" s="59"/>
      <c r="M294" s="59"/>
      <c r="N294" s="59"/>
      <c r="O294" s="59"/>
      <c r="P294" s="59"/>
      <c r="Q294" s="59"/>
      <c r="R294" s="60"/>
      <c r="S294" s="45"/>
      <c r="T294" s="45"/>
      <c r="U294" s="45"/>
      <c r="V294" s="45"/>
      <c r="W294" s="45"/>
      <c r="X294" s="45"/>
      <c r="Y294" s="45"/>
      <c r="Z294" s="45"/>
      <c r="AA294" s="45"/>
      <c r="AB294" s="45"/>
      <c r="AC294" s="45"/>
      <c r="AR294" s="33"/>
      <c r="AS294" s="33"/>
    </row>
    <row r="295" spans="1:46" ht="54.75" customHeight="1" x14ac:dyDescent="0.25">
      <c r="B295" s="97"/>
    </row>
    <row r="296" spans="1:46" ht="18.75" customHeight="1" x14ac:dyDescent="0.25">
      <c r="B296" s="97"/>
    </row>
    <row r="297" spans="1:46" x14ac:dyDescent="0.25">
      <c r="B297" s="97" t="s">
        <v>62</v>
      </c>
    </row>
    <row r="300" spans="1:46" x14ac:dyDescent="0.25">
      <c r="B300" s="98" t="s">
        <v>44</v>
      </c>
      <c r="AO300" s="33"/>
    </row>
    <row r="301" spans="1:46" ht="33" customHeight="1" x14ac:dyDescent="0.25">
      <c r="A301" t="s">
        <v>0</v>
      </c>
      <c r="B301" s="9" t="s">
        <v>61</v>
      </c>
    </row>
    <row r="302" spans="1:46" ht="64.5" customHeight="1" x14ac:dyDescent="0.25">
      <c r="B302" s="9" t="s">
        <v>63</v>
      </c>
    </row>
    <row r="303" spans="1:46" ht="62.25" customHeight="1" x14ac:dyDescent="0.25">
      <c r="B303" s="10" t="s">
        <v>64</v>
      </c>
    </row>
    <row r="304" spans="1:46" ht="151.5" customHeight="1" x14ac:dyDescent="0.25">
      <c r="B304" s="9" t="s">
        <v>65</v>
      </c>
    </row>
    <row r="305" spans="2:2" ht="52.5" customHeight="1" x14ac:dyDescent="0.25">
      <c r="B305" s="9" t="s">
        <v>66</v>
      </c>
    </row>
    <row r="306" spans="2:2" ht="45" x14ac:dyDescent="0.25">
      <c r="B306" s="11" t="s">
        <v>43</v>
      </c>
    </row>
    <row r="307" spans="2:2" ht="66" customHeight="1" x14ac:dyDescent="0.25">
      <c r="B307" s="12" t="s">
        <v>67</v>
      </c>
    </row>
  </sheetData>
  <mergeCells count="85">
    <mergeCell ref="J4:J5"/>
    <mergeCell ref="K4:K5"/>
    <mergeCell ref="C1:AL1"/>
    <mergeCell ref="AN1:AO1"/>
    <mergeCell ref="C2:G2"/>
    <mergeCell ref="H2:L2"/>
    <mergeCell ref="M2:Q2"/>
    <mergeCell ref="R2:V2"/>
    <mergeCell ref="W2:AA2"/>
    <mergeCell ref="AB2:AF2"/>
    <mergeCell ref="AG2:AK2"/>
    <mergeCell ref="AL2:AL5"/>
    <mergeCell ref="AM2:AM5"/>
    <mergeCell ref="AN2:AN5"/>
    <mergeCell ref="AO2:AO5"/>
    <mergeCell ref="I3:I5"/>
    <mergeCell ref="B3:B5"/>
    <mergeCell ref="C3:C5"/>
    <mergeCell ref="D3:D5"/>
    <mergeCell ref="E3:G3"/>
    <mergeCell ref="H3:H5"/>
    <mergeCell ref="E4:E5"/>
    <mergeCell ref="F4:F5"/>
    <mergeCell ref="G4:G5"/>
    <mergeCell ref="L4:L5"/>
    <mergeCell ref="O4:O5"/>
    <mergeCell ref="W3:W5"/>
    <mergeCell ref="X3:X5"/>
    <mergeCell ref="Y3:AA3"/>
    <mergeCell ref="M3:M5"/>
    <mergeCell ref="O3:Q3"/>
    <mergeCell ref="R3:R5"/>
    <mergeCell ref="S3:S5"/>
    <mergeCell ref="T3:V3"/>
    <mergeCell ref="P4:P5"/>
    <mergeCell ref="Q4:Q5"/>
    <mergeCell ref="T4:T5"/>
    <mergeCell ref="U4:U5"/>
    <mergeCell ref="J3:L3"/>
    <mergeCell ref="N3:N5"/>
    <mergeCell ref="C275:AK275"/>
    <mergeCell ref="C63:AK63"/>
    <mergeCell ref="C68:AK68"/>
    <mergeCell ref="C72:AK72"/>
    <mergeCell ref="C241:AK241"/>
    <mergeCell ref="C248:AK248"/>
    <mergeCell ref="C249:AK249"/>
    <mergeCell ref="AI4:AI5"/>
    <mergeCell ref="AJ4:AJ5"/>
    <mergeCell ref="AK4:AK5"/>
    <mergeCell ref="V4:V5"/>
    <mergeCell ref="Y4:Y5"/>
    <mergeCell ref="Z4:Z5"/>
    <mergeCell ref="AA4:AA5"/>
    <mergeCell ref="AD4:AD5"/>
    <mergeCell ref="AE4:AE5"/>
    <mergeCell ref="AG3:AG5"/>
    <mergeCell ref="AD3:AF3"/>
    <mergeCell ref="AF4:AF5"/>
    <mergeCell ref="AH3:AH5"/>
    <mergeCell ref="AI3:AK3"/>
    <mergeCell ref="AB3:AB5"/>
    <mergeCell ref="AC3:AC5"/>
    <mergeCell ref="AH289:AK289"/>
    <mergeCell ref="C292:G292"/>
    <mergeCell ref="H292:L292"/>
    <mergeCell ref="M292:Q292"/>
    <mergeCell ref="R292:V292"/>
    <mergeCell ref="W292:AA292"/>
    <mergeCell ref="AB292:AF292"/>
    <mergeCell ref="AG292:AK292"/>
    <mergeCell ref="D289:G289"/>
    <mergeCell ref="I289:L289"/>
    <mergeCell ref="N289:Q289"/>
    <mergeCell ref="S289:V289"/>
    <mergeCell ref="X289:AA289"/>
    <mergeCell ref="AC289:AF289"/>
    <mergeCell ref="AL292:AM292"/>
    <mergeCell ref="D293:G293"/>
    <mergeCell ref="I293:L293"/>
    <mergeCell ref="N293:Q293"/>
    <mergeCell ref="S293:V293"/>
    <mergeCell ref="X293:AA293"/>
    <mergeCell ref="AC293:AF293"/>
    <mergeCell ref="AH293:AK293"/>
  </mergeCells>
  <phoneticPr fontId="18" type="noConversion"/>
  <dataValidations count="1">
    <dataValidation allowBlank="1" showInputMessage="1" showErrorMessage="1" prompt="Nombre de la intervención" sqref="B214:E214" xr:uid="{0C584302-3406-40AD-A1A2-D58F4C8ED8B1}"/>
  </dataValidations>
  <pageMargins left="0.70866141732283472" right="0.70866141732283472" top="0.74803149606299213" bottom="0.74803149606299213" header="0.31496062992125984" footer="0.31496062992125984"/>
  <pageSetup paperSize="8" scale="26"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Details and output new RD</vt:lpstr>
    </vt:vector>
  </TitlesOfParts>
  <Company>European Commission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MARQUES Teresa (AGRI)</dc:creator>
  <cp:lastModifiedBy>María Belén Martín Tejeda</cp:lastModifiedBy>
  <cp:lastPrinted>2021-09-21T10:35:28Z</cp:lastPrinted>
  <dcterms:created xsi:type="dcterms:W3CDTF">2021-09-06T16:21:33Z</dcterms:created>
  <dcterms:modified xsi:type="dcterms:W3CDTF">2022-06-08T10:43:28Z</dcterms:modified>
</cp:coreProperties>
</file>